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Default Extension="rels" ContentType="application/vnd.openxmlformats-package.relationship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-20" yWindow="-20" windowWidth="29600" windowHeight="19440" activeTab="1"/>
  </bookViews>
  <sheets>
    <sheet name="#1 - Original" sheetId="1" r:id="rId1"/>
    <sheet name="#2 - PEC" sheetId="5" r:id="rId2"/>
    <sheet name="Details" sheetId="3" r:id="rId3"/>
  </sheets>
  <definedNames>
    <definedName name="_xlnm.Print_Area" localSheetId="0">'#1 - Original'!$A$1:$K$74</definedName>
    <definedName name="_xlnm.Print_Area" localSheetId="1">'#2 - PEC'!$A$1:$H$78</definedName>
    <definedName name="_xlnm.Print_Area" localSheetId="2">Details!$A$1:$M$34</definedName>
  </definedNames>
  <calcPr calcId="12451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J74" i="1"/>
  <c r="I74"/>
  <c r="H74"/>
  <c r="G74"/>
  <c r="F74"/>
  <c r="J73"/>
  <c r="I73"/>
  <c r="H73"/>
  <c r="G73"/>
  <c r="F73"/>
  <c r="J71"/>
  <c r="I71"/>
  <c r="H71"/>
  <c r="G71"/>
  <c r="F71"/>
  <c r="J69"/>
  <c r="I69"/>
  <c r="H69"/>
  <c r="G69"/>
  <c r="F69"/>
  <c r="J68"/>
  <c r="I68"/>
  <c r="H68"/>
  <c r="G68"/>
  <c r="F68"/>
  <c r="J67"/>
  <c r="I67"/>
  <c r="H67"/>
  <c r="G67"/>
  <c r="J66"/>
  <c r="I66"/>
  <c r="H66"/>
  <c r="G66"/>
  <c r="J65"/>
  <c r="I65"/>
  <c r="H65"/>
  <c r="G65"/>
  <c r="J64"/>
  <c r="I64"/>
  <c r="H64"/>
  <c r="G64"/>
  <c r="J63"/>
  <c r="I63"/>
  <c r="H63"/>
  <c r="G63"/>
  <c r="J62"/>
  <c r="I62"/>
  <c r="H62"/>
  <c r="G62"/>
  <c r="J58"/>
  <c r="I58"/>
  <c r="H58"/>
  <c r="G58"/>
  <c r="J52"/>
  <c r="I52"/>
  <c r="H52"/>
  <c r="G52"/>
  <c r="F52"/>
  <c r="J49"/>
  <c r="I49"/>
  <c r="H49"/>
  <c r="G49"/>
  <c r="J47"/>
  <c r="I47"/>
  <c r="G47"/>
  <c r="J43"/>
  <c r="I43"/>
  <c r="H43"/>
  <c r="G43"/>
  <c r="J39"/>
  <c r="I39"/>
  <c r="H39"/>
  <c r="G39"/>
  <c r="J35"/>
  <c r="I35"/>
  <c r="H35"/>
  <c r="G35"/>
  <c r="J32"/>
  <c r="I32"/>
  <c r="H32"/>
  <c r="J31"/>
  <c r="I31"/>
  <c r="H31"/>
  <c r="J30"/>
  <c r="I30"/>
  <c r="H30"/>
  <c r="G30"/>
  <c r="J28"/>
  <c r="I28"/>
  <c r="H28"/>
  <c r="G28"/>
  <c r="F28"/>
  <c r="J25"/>
  <c r="I25"/>
  <c r="H25"/>
  <c r="G25"/>
  <c r="F25"/>
  <c r="J23"/>
  <c r="I23"/>
  <c r="H23"/>
  <c r="G23"/>
  <c r="F23"/>
  <c r="J12"/>
  <c r="I12"/>
  <c r="H12"/>
  <c r="G12"/>
  <c r="F12"/>
  <c r="J11"/>
  <c r="I11"/>
  <c r="H11"/>
  <c r="G11"/>
  <c r="F11"/>
  <c r="J9"/>
  <c r="I9"/>
  <c r="H9"/>
  <c r="G9"/>
  <c r="F9"/>
  <c r="J8"/>
  <c r="I8"/>
  <c r="H8"/>
  <c r="G8"/>
  <c r="F8"/>
  <c r="G78" i="5"/>
  <c r="F78"/>
  <c r="E78"/>
  <c r="D78"/>
  <c r="C78"/>
  <c r="G77"/>
  <c r="F77"/>
  <c r="E77"/>
  <c r="D77"/>
  <c r="C77"/>
  <c r="G75"/>
  <c r="F75"/>
  <c r="E75"/>
  <c r="D75"/>
  <c r="C75"/>
  <c r="G73"/>
  <c r="F73"/>
  <c r="E73"/>
  <c r="D73"/>
  <c r="C73"/>
  <c r="G72"/>
  <c r="F72"/>
  <c r="E72"/>
  <c r="D72"/>
  <c r="C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2"/>
  <c r="F62"/>
  <c r="E62"/>
  <c r="G59"/>
  <c r="F59"/>
  <c r="G57"/>
  <c r="F57"/>
  <c r="E57"/>
  <c r="G56"/>
  <c r="F56"/>
  <c r="E56"/>
  <c r="D56"/>
  <c r="C56"/>
  <c r="G55"/>
  <c r="F55"/>
  <c r="E55"/>
  <c r="D55"/>
  <c r="C55"/>
  <c r="G53"/>
  <c r="F53"/>
  <c r="E53"/>
  <c r="D53"/>
  <c r="C53"/>
  <c r="G52"/>
  <c r="F52"/>
  <c r="E52"/>
  <c r="G50"/>
  <c r="F50"/>
  <c r="E50"/>
  <c r="G49"/>
  <c r="F49"/>
  <c r="E49"/>
  <c r="D49"/>
  <c r="C49"/>
  <c r="G48"/>
  <c r="F48"/>
  <c r="E48"/>
  <c r="D48"/>
  <c r="D47"/>
  <c r="G46"/>
  <c r="F46"/>
  <c r="E46"/>
  <c r="D46"/>
  <c r="G43"/>
  <c r="F43"/>
  <c r="E43"/>
  <c r="D43"/>
  <c r="G40"/>
  <c r="F40"/>
  <c r="E40"/>
  <c r="G39"/>
  <c r="F39"/>
  <c r="E39"/>
  <c r="G37"/>
  <c r="F37"/>
  <c r="E37"/>
  <c r="D37"/>
  <c r="C37"/>
  <c r="G36"/>
  <c r="F36"/>
  <c r="E36"/>
  <c r="D36"/>
  <c r="G35"/>
  <c r="F35"/>
  <c r="E35"/>
  <c r="G32"/>
  <c r="F32"/>
  <c r="E32"/>
  <c r="D32"/>
  <c r="C32"/>
  <c r="G31"/>
  <c r="F31"/>
  <c r="E31"/>
  <c r="D31"/>
  <c r="G30"/>
  <c r="F30"/>
  <c r="E30"/>
  <c r="G28"/>
  <c r="F28"/>
  <c r="E28"/>
  <c r="D28"/>
  <c r="C28"/>
  <c r="G25"/>
  <c r="F25"/>
  <c r="E25"/>
  <c r="D25"/>
  <c r="C25"/>
  <c r="G23"/>
  <c r="F23"/>
  <c r="E23"/>
  <c r="D23"/>
  <c r="C23"/>
  <c r="G21"/>
  <c r="G18"/>
  <c r="F18"/>
  <c r="E18"/>
  <c r="D18"/>
  <c r="G12"/>
  <c r="F12"/>
  <c r="E12"/>
  <c r="D12"/>
  <c r="C12"/>
  <c r="G11"/>
  <c r="F11"/>
  <c r="E11"/>
  <c r="D11"/>
  <c r="C11"/>
  <c r="G9"/>
  <c r="F9"/>
  <c r="E9"/>
  <c r="D9"/>
  <c r="C9"/>
  <c r="G8"/>
  <c r="F8"/>
  <c r="E8"/>
  <c r="D8"/>
  <c r="C8"/>
  <c r="G7"/>
  <c r="F7"/>
  <c r="E7"/>
  <c r="D7"/>
  <c r="M34" i="3"/>
  <c r="L34"/>
  <c r="K34"/>
  <c r="J34"/>
  <c r="I34"/>
  <c r="H34"/>
  <c r="G34"/>
  <c r="F34"/>
  <c r="E34"/>
  <c r="D34"/>
  <c r="C34"/>
  <c r="B34"/>
  <c r="M33"/>
  <c r="L33"/>
  <c r="K33"/>
  <c r="J33"/>
  <c r="I33"/>
  <c r="H33"/>
  <c r="G33"/>
  <c r="F33"/>
  <c r="E33"/>
  <c r="D33"/>
  <c r="C33"/>
  <c r="B33"/>
  <c r="M32"/>
  <c r="L32"/>
  <c r="I32"/>
  <c r="H32"/>
  <c r="G32"/>
  <c r="F32"/>
  <c r="E32"/>
  <c r="D32"/>
  <c r="C32"/>
  <c r="B32"/>
  <c r="M31"/>
  <c r="L31"/>
  <c r="K31"/>
  <c r="J31"/>
  <c r="I31"/>
  <c r="H31"/>
  <c r="G31"/>
  <c r="F31"/>
  <c r="E31"/>
  <c r="D31"/>
  <c r="C31"/>
  <c r="B31"/>
  <c r="M30"/>
  <c r="L30"/>
  <c r="K30"/>
  <c r="I30"/>
  <c r="G30"/>
  <c r="E30"/>
  <c r="C30"/>
  <c r="M29"/>
  <c r="L29"/>
  <c r="K29"/>
  <c r="I29"/>
  <c r="M28"/>
  <c r="L28"/>
  <c r="I28"/>
  <c r="H28"/>
  <c r="G28"/>
  <c r="F28"/>
  <c r="E28"/>
  <c r="C28"/>
  <c r="M27"/>
  <c r="L27"/>
  <c r="G27"/>
  <c r="E27"/>
  <c r="C27"/>
  <c r="K20"/>
  <c r="J20"/>
  <c r="I20"/>
  <c r="H20"/>
  <c r="G20"/>
  <c r="F20"/>
  <c r="K19"/>
  <c r="J19"/>
  <c r="F19"/>
  <c r="K18"/>
  <c r="J18"/>
  <c r="I18"/>
  <c r="H18"/>
  <c r="G18"/>
  <c r="K17"/>
  <c r="J17"/>
  <c r="I17"/>
  <c r="H17"/>
  <c r="G17"/>
  <c r="F17"/>
  <c r="K12"/>
  <c r="J12"/>
  <c r="I12"/>
  <c r="H12"/>
  <c r="G12"/>
  <c r="F12"/>
  <c r="K11"/>
  <c r="K10"/>
  <c r="K9"/>
  <c r="K8"/>
  <c r="K7"/>
</calcChain>
</file>

<file path=xl/sharedStrings.xml><?xml version="1.0" encoding="utf-8"?>
<sst xmlns="http://schemas.openxmlformats.org/spreadsheetml/2006/main" count="271" uniqueCount="144">
  <si>
    <t>Faculty Recruitment and Development</t>
  </si>
  <si>
    <t>Adjunct Faculty Associated with Additional Enrollments</t>
  </si>
  <si>
    <t>Faculty Engagement Initiative</t>
  </si>
  <si>
    <t>#12</t>
  </si>
  <si>
    <t>Strategic Institutional Plan - Five-Year Financial Plan</t>
  </si>
  <si>
    <t>Revised 9 October 2009</t>
  </si>
  <si>
    <t>Engaged Learning Initiative</t>
  </si>
  <si>
    <t>Additional Operating Costs, not elsewhere classified</t>
  </si>
  <si>
    <t>Total Must-Do Expenses</t>
  </si>
  <si>
    <t>#2</t>
  </si>
  <si>
    <t>#16 (excluding Albertus Magnus)</t>
  </si>
  <si>
    <t>#20</t>
  </si>
  <si>
    <t>Assigned Time for Research and Creative Activity</t>
  </si>
  <si>
    <t>#8</t>
  </si>
  <si>
    <t>#5</t>
  </si>
  <si>
    <t>#4</t>
  </si>
  <si>
    <t>Website Enhancement</t>
  </si>
  <si>
    <t>#9, #10, #11, #18, #25</t>
  </si>
  <si>
    <t>#24 (additional AA staff)</t>
  </si>
  <si>
    <t>DETAILS OF STRATEGIC INITIATIVES #5, #8, AND #19</t>
  </si>
  <si>
    <t>STRATEGIC INITIATIVE #5:  NCAA, DIVISION 2</t>
  </si>
  <si>
    <t>ACTION ITEM</t>
  </si>
  <si>
    <t>Add tennis coach, compliance officer, sports information director, and cross-country teams.</t>
  </si>
  <si>
    <t>Expenditures for growth</t>
  </si>
  <si>
    <t>Field of Dreams</t>
  </si>
  <si>
    <t>Net Increase/(Decrease)</t>
  </si>
  <si>
    <t>Total Committed Expenses</t>
  </si>
  <si>
    <t>Career Services</t>
  </si>
  <si>
    <t>Financial Aid</t>
  </si>
  <si>
    <t>#6</t>
  </si>
  <si>
    <t>#1</t>
  </si>
  <si>
    <t>Internationalization</t>
  </si>
  <si>
    <t>Registrar</t>
  </si>
  <si>
    <t>Program costs</t>
  </si>
  <si>
    <t>Operational Support - additional staffing</t>
  </si>
  <si>
    <t>Human Resources</t>
  </si>
  <si>
    <t>STRATEGIC INITIATIVE #19:  FULL-TIME FACULTY HIRING PLAN</t>
  </si>
  <si>
    <t>STRATEGIC INITIATIVE #8:  AACSB INTERNATIONAL ACCREDITATION</t>
  </si>
  <si>
    <t>COST ITEM</t>
  </si>
  <si>
    <t>TOTAL</t>
  </si>
  <si>
    <t>Facilities</t>
  </si>
  <si>
    <t>New server room</t>
  </si>
  <si>
    <t>Annual maintenance</t>
  </si>
  <si>
    <t>Depreciation</t>
  </si>
  <si>
    <t>#21</t>
  </si>
  <si>
    <t>Technology (including data analytics)</t>
  </si>
  <si>
    <t>ADDITIONAL REVENUE</t>
  </si>
  <si>
    <t>Less:  Instruction Associated with Additional Enrollment</t>
  </si>
  <si>
    <t>Program operating costs</t>
  </si>
  <si>
    <t>Program development (including Fulbright Scholars)</t>
  </si>
  <si>
    <t>Additional Enrollment (headcount)</t>
  </si>
  <si>
    <t>Additional Enrollment from New Students (headcount)</t>
  </si>
  <si>
    <t>September 2009</t>
  </si>
  <si>
    <t>#7</t>
  </si>
  <si>
    <t>Total Additional Tuition Revenue</t>
  </si>
  <si>
    <t>Total Additional Contributed Revenue</t>
  </si>
  <si>
    <t>TOTAL EXPENSES (Committed and Must Do)</t>
  </si>
  <si>
    <t>Strategic Institutional Plan - Financial Analysis Summary</t>
  </si>
  <si>
    <t>Net Tuition per headcount</t>
  </si>
  <si>
    <t>Additional Contributed Revenue percentage</t>
  </si>
  <si>
    <t>AACSB International Accreditation</t>
  </si>
  <si>
    <t>Dominican Heritage and Alumni House (Edgehill)</t>
  </si>
  <si>
    <t>EXPENSES FOR ALREADY-COMMITTED INITIATIVES</t>
  </si>
  <si>
    <t>EXPENSES FOR MUST-DO INITIATIVES</t>
  </si>
  <si>
    <t>Online Education (Curriculum and Delivery)</t>
  </si>
  <si>
    <t>Director of International Education position</t>
  </si>
  <si>
    <t>Merit scholarships</t>
  </si>
  <si>
    <t>Add new men's sport (most likely baseball).</t>
  </si>
  <si>
    <t>Add new women's sport (most likely women's lacrosse).</t>
  </si>
  <si>
    <t>CAO Plan</t>
  </si>
  <si>
    <t>#3</t>
  </si>
  <si>
    <t>Net Contribution (Drawdown) to Contingency Reserve</t>
  </si>
  <si>
    <t>#14, #15</t>
  </si>
  <si>
    <t>#14, #16 (exc. Albertus Magnus)</t>
  </si>
  <si>
    <t>#26</t>
  </si>
  <si>
    <t>Two Admissions Officers</t>
  </si>
  <si>
    <t>#9</t>
  </si>
  <si>
    <t>Student Life and Leadership Development</t>
  </si>
  <si>
    <t>#11</t>
  </si>
  <si>
    <t>Cumulative Increase / (Decrease)</t>
  </si>
  <si>
    <t>Edgehill maintenance</t>
  </si>
  <si>
    <t>Edgehill depreciation</t>
  </si>
  <si>
    <t>Field of Dreams maintenance</t>
  </si>
  <si>
    <t>Field of Dreams depreciation</t>
  </si>
  <si>
    <t>NCAA, Division II</t>
  </si>
  <si>
    <t>Faculty</t>
  </si>
  <si>
    <t>Master Plan</t>
  </si>
  <si>
    <t>RCM - additional Academic Affairs staff</t>
  </si>
  <si>
    <t>#23</t>
  </si>
  <si>
    <t>Library Enhancement</t>
  </si>
  <si>
    <t>#10</t>
  </si>
  <si>
    <t>#18</t>
  </si>
  <si>
    <t>#24</t>
  </si>
  <si>
    <t xml:space="preserve">Enrollment/Retention </t>
  </si>
  <si>
    <t>Related expenses</t>
  </si>
  <si>
    <t>#15</t>
  </si>
  <si>
    <t>#22</t>
  </si>
  <si>
    <t>#19</t>
  </si>
  <si>
    <t>#25</t>
  </si>
  <si>
    <t>Center for Autism</t>
  </si>
  <si>
    <t xml:space="preserve">Speech Therapy </t>
  </si>
  <si>
    <t>Revenue generating</t>
  </si>
  <si>
    <t>Academic Program Development and Innovation</t>
  </si>
  <si>
    <t>Assessment of Student Learning Outcomes</t>
  </si>
  <si>
    <t>Net Additional Revenue, after committed</t>
  </si>
  <si>
    <t>TOTAL ADDITIONAL REVENUE</t>
  </si>
  <si>
    <t>Accreditation support and faculty startup</t>
  </si>
  <si>
    <t>Full-time faculty, net cost after adjunct replacement</t>
  </si>
  <si>
    <t>DOMINICAN UNIVERSITY OF CALIFORNIA</t>
  </si>
  <si>
    <t>SCHOOL</t>
  </si>
  <si>
    <t>Positions</t>
  </si>
  <si>
    <t>ESTIMATED INCREMENTAL COST (INCLUSIVE OF BENEFITS AND NET OF ADJUNCT REPLACEMENT)</t>
  </si>
  <si>
    <t>Cost</t>
  </si>
  <si>
    <t>AHSS</t>
  </si>
  <si>
    <t>BL</t>
  </si>
  <si>
    <t>ECP</t>
  </si>
  <si>
    <t>HNS</t>
  </si>
  <si>
    <t>Total</t>
  </si>
  <si>
    <t>Excluding SBL</t>
  </si>
  <si>
    <t>Net Total</t>
  </si>
  <si>
    <t>Market/equity adjustments</t>
  </si>
  <si>
    <t>Director of Student Experience/Retention position</t>
  </si>
  <si>
    <t>Reference to 26 Strategic Initiatives</t>
  </si>
  <si>
    <t>Foundational/ Capacity Building</t>
  </si>
  <si>
    <t>Innovative/ Distinctive</t>
  </si>
  <si>
    <t>X</t>
  </si>
  <si>
    <t>Two Admissions Directors</t>
  </si>
  <si>
    <t>SAHSS Accreditations</t>
  </si>
  <si>
    <t>SECP Accreditations</t>
  </si>
  <si>
    <t>Feasibility Studies for New Program Development</t>
  </si>
  <si>
    <t>Director of General Education and First-Year Program</t>
  </si>
  <si>
    <t>Director of Student Life and Leadership Development</t>
  </si>
  <si>
    <t>Greener Dominican and Transportation Project</t>
  </si>
  <si>
    <t>Alumni and Community Engagement</t>
  </si>
  <si>
    <t>Full-Time Faculty Hiring</t>
  </si>
  <si>
    <t>Business Services Office</t>
  </si>
  <si>
    <t>Total Additional Tuition Revenue from New Students</t>
  </si>
  <si>
    <t>Additional Tuition Revenue from Improved Retention</t>
  </si>
  <si>
    <t>SECP Center for Autism</t>
  </si>
  <si>
    <t>SECP Clinical Speech and Language Pathology</t>
  </si>
  <si>
    <t>SBL Executive Education and Off-Campus Programs</t>
  </si>
  <si>
    <t>#17</t>
  </si>
  <si>
    <t>New Server Room</t>
  </si>
  <si>
    <t>Responsibility Center Management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</si>
</sst>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_(&quot;$&quot;* #,##0_);_(&quot;$&quot;* \(#,##0\);_(&quot;$&quot;* &quot;-&quot;??_);_(@_)"/>
    <numFmt numFmtId="167" formatCode="_(* #,##0.0_);_(* \(#,##0.0\);_(* &quot;-&quot;??_);_(@_)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i/>
      <sz val="11"/>
      <color indexed="8"/>
      <name val="Calibri"/>
      <family val="2"/>
    </font>
    <font>
      <sz val="9"/>
      <color indexed="8"/>
      <name val="Calibri"/>
      <family val="2"/>
    </font>
    <font>
      <b/>
      <u/>
      <sz val="8"/>
      <color indexed="8"/>
      <name val="Calibri"/>
      <family val="2"/>
    </font>
    <font>
      <b/>
      <u/>
      <sz val="11"/>
      <color indexed="8"/>
      <name val="Calibri"/>
      <family val="2"/>
    </font>
    <font>
      <b/>
      <sz val="14"/>
      <color indexed="8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11"/>
      <name val="Calibri"/>
      <family val="2"/>
    </font>
    <font>
      <sz val="11"/>
      <name val="Calibri"/>
      <family val="2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sz val="14"/>
      <color indexed="8"/>
      <name val="Calibri"/>
      <family val="2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</cellStyleXfs>
  <cellXfs count="93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Alignment="1">
      <alignment vertical="top"/>
    </xf>
    <xf numFmtId="0" fontId="4" fillId="0" borderId="0" xfId="0" applyFont="1"/>
    <xf numFmtId="164" fontId="4" fillId="0" borderId="0" xfId="1" applyNumberFormat="1" applyFont="1"/>
    <xf numFmtId="164" fontId="4" fillId="0" borderId="1" xfId="1" applyNumberFormat="1" applyFont="1" applyBorder="1"/>
    <xf numFmtId="165" fontId="0" fillId="0" borderId="0" xfId="4" applyNumberFormat="1" applyFont="1"/>
    <xf numFmtId="164" fontId="4" fillId="0" borderId="2" xfId="1" applyNumberFormat="1" applyFont="1" applyBorder="1" applyAlignment="1">
      <alignment vertical="top"/>
    </xf>
    <xf numFmtId="164" fontId="4" fillId="0" borderId="2" xfId="1" applyNumberFormat="1" applyFont="1" applyBorder="1"/>
    <xf numFmtId="0" fontId="5" fillId="0" borderId="0" xfId="0" applyFont="1" applyAlignment="1">
      <alignment wrapText="1"/>
    </xf>
    <xf numFmtId="164" fontId="5" fillId="0" borderId="0" xfId="1" applyNumberFormat="1" applyFont="1" applyAlignment="1">
      <alignment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indent="1"/>
    </xf>
    <xf numFmtId="0" fontId="7" fillId="0" borderId="0" xfId="0" applyFont="1"/>
    <xf numFmtId="164" fontId="7" fillId="0" borderId="0" xfId="1" applyNumberFormat="1" applyFont="1"/>
    <xf numFmtId="164" fontId="0" fillId="2" borderId="0" xfId="1" applyNumberFormat="1" applyFont="1" applyFill="1"/>
    <xf numFmtId="0" fontId="0" fillId="0" borderId="0" xfId="0" applyFont="1" applyAlignment="1">
      <alignment horizontal="left"/>
    </xf>
    <xf numFmtId="164" fontId="0" fillId="0" borderId="0" xfId="1" applyNumberFormat="1" applyFont="1" applyFill="1"/>
    <xf numFmtId="0" fontId="0" fillId="0" borderId="0" xfId="0" applyAlignment="1">
      <alignment horizontal="center"/>
    </xf>
    <xf numFmtId="165" fontId="0" fillId="0" borderId="0" xfId="4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17" fontId="10" fillId="0" borderId="0" xfId="0" quotePrefix="1" applyNumberFormat="1" applyFont="1"/>
    <xf numFmtId="0" fontId="4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/>
    <xf numFmtId="43" fontId="4" fillId="3" borderId="0" xfId="1" applyFont="1" applyFill="1" applyAlignment="1">
      <alignment horizontal="center"/>
    </xf>
    <xf numFmtId="164" fontId="4" fillId="3" borderId="0" xfId="1" applyNumberFormat="1" applyFont="1" applyFill="1"/>
    <xf numFmtId="164" fontId="11" fillId="0" borderId="0" xfId="1" applyNumberFormat="1" applyFont="1"/>
    <xf numFmtId="164" fontId="12" fillId="0" borderId="0" xfId="3" applyNumberFormat="1" applyFont="1" applyFill="1" applyAlignment="1" applyProtection="1"/>
    <xf numFmtId="166" fontId="7" fillId="0" borderId="0" xfId="2" applyNumberFormat="1" applyFont="1" applyAlignment="1">
      <alignment vertical="top"/>
    </xf>
    <xf numFmtId="0" fontId="10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wrapText="1"/>
    </xf>
    <xf numFmtId="165" fontId="0" fillId="3" borderId="0" xfId="4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0" fontId="7" fillId="3" borderId="0" xfId="0" applyFont="1" applyFill="1" applyAlignment="1">
      <alignment horizontal="center"/>
    </xf>
    <xf numFmtId="10" fontId="7" fillId="0" borderId="0" xfId="4" applyNumberFormat="1" applyFont="1" applyAlignment="1">
      <alignment vertical="top"/>
    </xf>
    <xf numFmtId="0" fontId="9" fillId="0" borderId="0" xfId="0" applyFont="1" applyAlignment="1">
      <alignment horizontal="center" wrapText="1"/>
    </xf>
    <xf numFmtId="164" fontId="2" fillId="0" borderId="0" xfId="1" applyNumberFormat="1" applyFont="1" applyAlignment="1">
      <alignment wrapText="1"/>
    </xf>
    <xf numFmtId="165" fontId="2" fillId="0" borderId="0" xfId="4" applyNumberFormat="1" applyFont="1" applyAlignment="1">
      <alignment wrapText="1"/>
    </xf>
    <xf numFmtId="164" fontId="4" fillId="0" borderId="0" xfId="1" applyNumberFormat="1" applyFont="1" applyAlignment="1">
      <alignment wrapText="1"/>
    </xf>
    <xf numFmtId="164" fontId="14" fillId="0" borderId="0" xfId="1" applyNumberFormat="1" applyFont="1" applyAlignment="1">
      <alignment wrapText="1"/>
    </xf>
    <xf numFmtId="0" fontId="15" fillId="0" borderId="0" xfId="0" applyFont="1"/>
    <xf numFmtId="0" fontId="15" fillId="0" borderId="3" xfId="0" applyFont="1" applyBorder="1" applyAlignment="1">
      <alignment horizontal="center" vertical="center"/>
    </xf>
    <xf numFmtId="0" fontId="0" fillId="0" borderId="3" xfId="0" applyFont="1" applyFill="1" applyBorder="1"/>
    <xf numFmtId="37" fontId="0" fillId="0" borderId="3" xfId="0" applyNumberFormat="1" applyBorder="1"/>
    <xf numFmtId="0" fontId="16" fillId="0" borderId="0" xfId="0" applyFont="1" applyAlignment="1">
      <alignment horizontal="left" indent="1"/>
    </xf>
    <xf numFmtId="0" fontId="11" fillId="0" borderId="0" xfId="0" applyFont="1" applyAlignment="1">
      <alignment horizontal="center"/>
    </xf>
    <xf numFmtId="0" fontId="11" fillId="3" borderId="0" xfId="0" applyFont="1" applyFill="1" applyAlignment="1">
      <alignment horizontal="center"/>
    </xf>
    <xf numFmtId="164" fontId="11" fillId="0" borderId="0" xfId="1" applyNumberFormat="1" applyFont="1" applyFill="1"/>
    <xf numFmtId="164" fontId="11" fillId="0" borderId="0" xfId="1" applyNumberFormat="1" applyFont="1" applyAlignment="1">
      <alignment wrapText="1"/>
    </xf>
    <xf numFmtId="164" fontId="17" fillId="0" borderId="0" xfId="1" applyNumberFormat="1" applyFont="1"/>
    <xf numFmtId="0" fontId="17" fillId="0" borderId="0" xfId="0" applyFont="1"/>
    <xf numFmtId="0" fontId="15" fillId="0" borderId="3" xfId="0" applyFont="1" applyBorder="1" applyAlignment="1">
      <alignment horizontal="center"/>
    </xf>
    <xf numFmtId="164" fontId="0" fillId="0" borderId="3" xfId="1" applyNumberFormat="1" applyFont="1" applyBorder="1"/>
    <xf numFmtId="164" fontId="0" fillId="0" borderId="3" xfId="0" applyNumberFormat="1" applyBorder="1"/>
    <xf numFmtId="164" fontId="0" fillId="0" borderId="4" xfId="1" applyNumberFormat="1" applyFont="1" applyBorder="1"/>
    <xf numFmtId="0" fontId="2" fillId="0" borderId="0" xfId="0" applyFont="1" applyAlignment="1">
      <alignment horizontal="left"/>
    </xf>
    <xf numFmtId="164" fontId="0" fillId="0" borderId="3" xfId="1" applyNumberFormat="1" applyFont="1" applyBorder="1" applyAlignment="1">
      <alignment vertical="top"/>
    </xf>
    <xf numFmtId="0" fontId="4" fillId="0" borderId="3" xfId="0" applyFont="1" applyFill="1" applyBorder="1"/>
    <xf numFmtId="167" fontId="4" fillId="0" borderId="3" xfId="1" applyNumberFormat="1" applyFont="1" applyBorder="1"/>
    <xf numFmtId="164" fontId="4" fillId="0" borderId="3" xfId="1" applyNumberFormat="1" applyFont="1" applyBorder="1"/>
    <xf numFmtId="0" fontId="4" fillId="0" borderId="3" xfId="0" applyFont="1" applyBorder="1" applyAlignment="1">
      <alignment horizontal="center"/>
    </xf>
    <xf numFmtId="164" fontId="0" fillId="0" borderId="3" xfId="0" applyNumberFormat="1" applyBorder="1" applyAlignment="1">
      <alignment vertical="top"/>
    </xf>
    <xf numFmtId="164" fontId="1" fillId="0" borderId="0" xfId="1" applyNumberFormat="1" applyFont="1" applyAlignment="1">
      <alignment wrapText="1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Alignment="1">
      <alignment horizontal="left" indent="2"/>
    </xf>
    <xf numFmtId="0" fontId="16" fillId="0" borderId="0" xfId="0" applyFont="1" applyAlignment="1">
      <alignment horizontal="left" indent="2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0" fillId="0" borderId="3" xfId="0" applyBorder="1" applyAlignment="1"/>
    <xf numFmtId="0" fontId="2" fillId="0" borderId="4" xfId="0" applyFont="1" applyBorder="1" applyAlignment="1">
      <alignment horizontal="left"/>
    </xf>
    <xf numFmtId="0" fontId="0" fillId="0" borderId="4" xfId="0" applyBorder="1" applyAlignment="1"/>
    <xf numFmtId="0" fontId="4" fillId="0" borderId="5" xfId="0" applyFont="1" applyBorder="1" applyAlignment="1">
      <alignment horizontal="center"/>
    </xf>
    <xf numFmtId="0" fontId="0" fillId="0" borderId="6" xfId="0" applyBorder="1" applyAlignment="1"/>
    <xf numFmtId="0" fontId="1" fillId="0" borderId="3" xfId="0" applyFont="1" applyBorder="1" applyAlignment="1">
      <alignment horizont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>
    <pageSetUpPr fitToPage="1"/>
  </sheetPr>
  <dimension ref="A1:N7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7" sqref="A27"/>
    </sheetView>
  </sheetViews>
  <sheetFormatPr baseColWidth="10" defaultColWidth="8.625" defaultRowHeight="15"/>
  <cols>
    <col min="1" max="1" width="50.125" customWidth="1"/>
    <col min="2" max="2" width="9.25" style="18" customWidth="1"/>
    <col min="3" max="3" width="10.625" style="18" customWidth="1"/>
    <col min="4" max="4" width="9" style="18" customWidth="1"/>
    <col min="5" max="5" width="1.25" style="31" customWidth="1"/>
    <col min="6" max="10" width="12.375" customWidth="1"/>
    <col min="11" max="11" width="30.25" style="9" customWidth="1"/>
  </cols>
  <sheetData>
    <row r="1" spans="1:14" s="26" customFormat="1" ht="18.75">
      <c r="A1" s="26" t="s">
        <v>57</v>
      </c>
      <c r="B1" s="27"/>
      <c r="C1" s="27"/>
      <c r="D1" s="27"/>
      <c r="E1" s="38"/>
      <c r="K1" s="28"/>
    </row>
    <row r="2" spans="1:14" s="26" customFormat="1" ht="18.75">
      <c r="A2" s="29" t="s">
        <v>52</v>
      </c>
      <c r="B2" s="27"/>
      <c r="C2" s="27"/>
      <c r="D2" s="27"/>
      <c r="E2" s="38"/>
      <c r="K2" s="28"/>
    </row>
    <row r="4" spans="1:14" s="25" customFormat="1" ht="23">
      <c r="B4" s="24" t="s">
        <v>101</v>
      </c>
      <c r="C4" s="24" t="s">
        <v>123</v>
      </c>
      <c r="D4" s="24" t="s">
        <v>124</v>
      </c>
      <c r="E4" s="39"/>
      <c r="F4" s="25">
        <v>2011</v>
      </c>
      <c r="G4" s="25">
        <v>2012</v>
      </c>
      <c r="H4" s="25">
        <v>2013</v>
      </c>
      <c r="I4" s="25">
        <v>2014</v>
      </c>
      <c r="J4" s="25">
        <v>2015</v>
      </c>
      <c r="K4" s="45" t="s">
        <v>122</v>
      </c>
    </row>
    <row r="5" spans="1:14">
      <c r="A5" s="30" t="s">
        <v>46</v>
      </c>
      <c r="B5" s="31"/>
      <c r="C5" s="31"/>
      <c r="D5" s="31"/>
      <c r="F5" s="32"/>
      <c r="G5" s="32"/>
      <c r="H5" s="32"/>
      <c r="I5" s="32"/>
      <c r="J5" s="32"/>
    </row>
    <row r="6" spans="1:14">
      <c r="A6" t="s">
        <v>50</v>
      </c>
      <c r="F6" s="14">
        <v>50</v>
      </c>
      <c r="G6" s="14">
        <v>150</v>
      </c>
      <c r="H6" s="14">
        <v>200</v>
      </c>
      <c r="I6" s="14">
        <v>400</v>
      </c>
      <c r="J6" s="14">
        <v>600</v>
      </c>
      <c r="K6" s="46"/>
      <c r="L6" s="1"/>
      <c r="M6" s="1"/>
      <c r="N6" s="1"/>
    </row>
    <row r="7" spans="1:14">
      <c r="A7" t="s">
        <v>58</v>
      </c>
      <c r="F7" s="37">
        <v>22500</v>
      </c>
      <c r="G7" s="37">
        <v>22500</v>
      </c>
      <c r="H7" s="37">
        <v>22500</v>
      </c>
      <c r="I7" s="37">
        <v>22500</v>
      </c>
      <c r="J7" s="37">
        <v>22500</v>
      </c>
      <c r="K7" s="46"/>
      <c r="L7" s="1"/>
      <c r="M7" s="1"/>
      <c r="N7" s="1"/>
    </row>
    <row r="8" spans="1:14">
      <c r="A8" t="s">
        <v>54</v>
      </c>
      <c r="F8" s="2">
        <f>F7*F6</f>
        <v>1125000</v>
      </c>
      <c r="G8" s="2">
        <f>G7*G6</f>
        <v>3375000</v>
      </c>
      <c r="H8" s="2">
        <f>H7*H6</f>
        <v>4500000</v>
      </c>
      <c r="I8" s="2">
        <f>I7*I6</f>
        <v>9000000</v>
      </c>
      <c r="J8" s="2">
        <f>J7*J6</f>
        <v>13500000</v>
      </c>
      <c r="K8" s="46"/>
      <c r="L8" s="1"/>
      <c r="M8" s="1"/>
      <c r="N8" s="1"/>
    </row>
    <row r="9" spans="1:14">
      <c r="A9" t="s">
        <v>47</v>
      </c>
      <c r="F9" s="2">
        <f>-F6*(1885.2/2071)*(26.4/45)*4950</f>
        <v>-132173.36552390151</v>
      </c>
      <c r="G9" s="2">
        <f>-G6*(1885.2/2071)*(26.4/45)*4950</f>
        <v>-396520.09657170455</v>
      </c>
      <c r="H9" s="2">
        <f>-H6*(1885.2/2071)*(26.4/45)*4950</f>
        <v>-528693.46209560602</v>
      </c>
      <c r="I9" s="2">
        <f>-I6*(1885.2/2071)*(26.4/45)*4950</f>
        <v>-1057386.924191212</v>
      </c>
      <c r="J9" s="2">
        <f>-J6*(1885.2/2071)*(26.4/45)*4950</f>
        <v>-1586080.3862868182</v>
      </c>
      <c r="K9" s="46"/>
      <c r="L9" s="1"/>
      <c r="M9" s="1"/>
      <c r="N9" s="1"/>
    </row>
    <row r="10" spans="1:14" s="6" customFormat="1">
      <c r="A10" s="6" t="s">
        <v>59</v>
      </c>
      <c r="B10" s="19"/>
      <c r="C10" s="19"/>
      <c r="D10" s="19"/>
      <c r="E10" s="40"/>
      <c r="F10" s="44">
        <v>7.0000000000000001E-3</v>
      </c>
      <c r="G10" s="44">
        <v>1.6E-2</v>
      </c>
      <c r="H10" s="44">
        <v>2.4E-2</v>
      </c>
      <c r="I10" s="44">
        <v>3.5000000000000003E-2</v>
      </c>
      <c r="J10" s="44">
        <v>4.5999999999999999E-2</v>
      </c>
      <c r="K10" s="47"/>
    </row>
    <row r="11" spans="1:14">
      <c r="A11" t="s">
        <v>55</v>
      </c>
      <c r="F11" s="2">
        <f>+(45000000+F8)*F10</f>
        <v>322875</v>
      </c>
      <c r="G11" s="2">
        <f>+(45000000+G8)*G10</f>
        <v>774000</v>
      </c>
      <c r="H11" s="2">
        <f>+(45000000+H8)*H10</f>
        <v>1188000</v>
      </c>
      <c r="I11" s="2">
        <f>+(45000000+I8)*I10</f>
        <v>1890000.0000000002</v>
      </c>
      <c r="J11" s="2">
        <f>+(45000000+J8)*J10</f>
        <v>2691000</v>
      </c>
      <c r="K11" s="46"/>
      <c r="L11" s="1"/>
      <c r="M11" s="1"/>
      <c r="N11" s="1"/>
    </row>
    <row r="12" spans="1:14" s="3" customFormat="1">
      <c r="A12" s="3" t="s">
        <v>105</v>
      </c>
      <c r="B12" s="20"/>
      <c r="C12" s="20"/>
      <c r="D12" s="20"/>
      <c r="E12" s="41"/>
      <c r="F12" s="7">
        <f>+F8+F9+F11</f>
        <v>1315701.6344760985</v>
      </c>
      <c r="G12" s="7">
        <f>+G8+G9+G11</f>
        <v>3752479.9034282956</v>
      </c>
      <c r="H12" s="7">
        <f>+H8+H9+H11</f>
        <v>5159306.5379043939</v>
      </c>
      <c r="I12" s="7">
        <f>+I8+I9+I11</f>
        <v>9832613.0758087877</v>
      </c>
      <c r="J12" s="7">
        <f>+J8+J9+J11</f>
        <v>14604919.613713183</v>
      </c>
      <c r="K12" s="48"/>
      <c r="L12" s="4"/>
      <c r="M12" s="4"/>
      <c r="N12" s="4"/>
    </row>
    <row r="13" spans="1:14">
      <c r="F13" s="2"/>
      <c r="G13" s="2"/>
      <c r="H13" s="2"/>
      <c r="I13" s="2"/>
      <c r="J13" s="2"/>
      <c r="K13" s="49"/>
      <c r="L13" s="1"/>
      <c r="M13" s="1"/>
      <c r="N13" s="1"/>
    </row>
    <row r="14" spans="1:14" s="3" customFormat="1">
      <c r="A14" s="30" t="s">
        <v>62</v>
      </c>
      <c r="B14" s="33"/>
      <c r="C14" s="33"/>
      <c r="D14" s="33"/>
      <c r="E14" s="33"/>
      <c r="F14" s="34"/>
      <c r="G14" s="34"/>
      <c r="H14" s="34"/>
      <c r="I14" s="34"/>
      <c r="J14" s="34"/>
      <c r="K14" s="48"/>
      <c r="L14" s="4"/>
      <c r="M14" s="4"/>
      <c r="N14" s="4"/>
    </row>
    <row r="15" spans="1:14">
      <c r="A15" t="s">
        <v>60</v>
      </c>
      <c r="B15" s="22"/>
      <c r="C15" s="22"/>
      <c r="D15" s="22"/>
      <c r="E15" s="42"/>
      <c r="F15" s="1">
        <v>340200</v>
      </c>
      <c r="G15" s="1">
        <v>488510</v>
      </c>
      <c r="H15" s="1">
        <v>672235.5</v>
      </c>
      <c r="I15" s="1">
        <v>888147.27500000002</v>
      </c>
      <c r="J15" s="1">
        <v>942854.63875000004</v>
      </c>
      <c r="K15" s="49" t="s">
        <v>13</v>
      </c>
      <c r="L15" s="1"/>
      <c r="M15" s="1"/>
      <c r="N15" s="1"/>
    </row>
    <row r="16" spans="1:14">
      <c r="A16" t="s">
        <v>84</v>
      </c>
      <c r="B16" s="22"/>
      <c r="C16" s="22"/>
      <c r="D16" s="22"/>
      <c r="E16" s="42"/>
      <c r="F16" s="1">
        <v>300000</v>
      </c>
      <c r="G16" s="1">
        <v>350000</v>
      </c>
      <c r="H16" s="1">
        <v>400000</v>
      </c>
      <c r="I16" s="1">
        <v>450000</v>
      </c>
      <c r="J16" s="1">
        <v>500000</v>
      </c>
      <c r="K16" s="49" t="s">
        <v>14</v>
      </c>
      <c r="L16" s="1"/>
      <c r="M16" s="1"/>
      <c r="N16" s="1"/>
    </row>
    <row r="17" spans="1:14">
      <c r="A17" t="s">
        <v>61</v>
      </c>
      <c r="B17" s="22"/>
      <c r="C17" s="22"/>
      <c r="D17" s="22"/>
      <c r="E17" s="42"/>
      <c r="F17" s="1"/>
      <c r="G17" s="1"/>
      <c r="H17" s="1"/>
      <c r="I17" s="1"/>
      <c r="J17" s="1"/>
      <c r="K17" s="49" t="s">
        <v>15</v>
      </c>
      <c r="L17" s="1"/>
      <c r="M17" s="1"/>
      <c r="N17" s="1"/>
    </row>
    <row r="18" spans="1:14">
      <c r="A18" s="12" t="s">
        <v>80</v>
      </c>
      <c r="B18" s="22"/>
      <c r="C18" s="22"/>
      <c r="D18" s="22"/>
      <c r="E18" s="42"/>
      <c r="F18" s="1">
        <v>100000</v>
      </c>
      <c r="G18" s="1">
        <v>100000</v>
      </c>
      <c r="H18" s="1">
        <v>100000</v>
      </c>
      <c r="I18" s="1">
        <v>100000</v>
      </c>
      <c r="J18" s="1">
        <v>100000</v>
      </c>
      <c r="K18" s="49"/>
      <c r="L18" s="1"/>
      <c r="M18" s="1"/>
      <c r="N18" s="1"/>
    </row>
    <row r="19" spans="1:14">
      <c r="A19" s="12" t="s">
        <v>81</v>
      </c>
      <c r="B19" s="22"/>
      <c r="C19" s="22"/>
      <c r="D19" s="22"/>
      <c r="E19" s="42"/>
      <c r="F19" s="1">
        <v>200000</v>
      </c>
      <c r="G19" s="1">
        <v>200000</v>
      </c>
      <c r="H19" s="1">
        <v>200000</v>
      </c>
      <c r="I19" s="1">
        <v>200000</v>
      </c>
      <c r="J19" s="1">
        <v>200000</v>
      </c>
      <c r="K19" s="49"/>
      <c r="L19" s="1"/>
      <c r="M19" s="1"/>
      <c r="N19" s="1"/>
    </row>
    <row r="20" spans="1:14">
      <c r="A20" s="16" t="s">
        <v>24</v>
      </c>
      <c r="B20" s="22"/>
      <c r="C20" s="22"/>
      <c r="D20" s="22"/>
      <c r="E20" s="42"/>
      <c r="F20" s="1"/>
      <c r="G20" s="1"/>
      <c r="H20" s="1"/>
      <c r="I20" s="1"/>
      <c r="J20" s="1"/>
      <c r="K20" s="49" t="s">
        <v>15</v>
      </c>
      <c r="L20" s="1"/>
      <c r="M20" s="1"/>
      <c r="N20" s="1"/>
    </row>
    <row r="21" spans="1:14">
      <c r="A21" s="12" t="s">
        <v>82</v>
      </c>
      <c r="B21" s="22"/>
      <c r="C21" s="22"/>
      <c r="D21" s="22"/>
      <c r="E21" s="42"/>
      <c r="F21" s="1"/>
      <c r="G21" s="1"/>
      <c r="H21" s="1"/>
      <c r="I21" s="1">
        <v>100000</v>
      </c>
      <c r="J21" s="1">
        <v>100000</v>
      </c>
      <c r="K21" s="49"/>
      <c r="L21" s="1"/>
      <c r="M21" s="1"/>
      <c r="N21" s="1"/>
    </row>
    <row r="22" spans="1:14">
      <c r="A22" s="12" t="s">
        <v>83</v>
      </c>
      <c r="B22" s="22"/>
      <c r="C22" s="22"/>
      <c r="D22" s="22"/>
      <c r="E22" s="42"/>
      <c r="F22" s="1"/>
      <c r="G22" s="1"/>
      <c r="H22" s="1"/>
      <c r="I22" s="1">
        <v>300000</v>
      </c>
      <c r="J22" s="1">
        <v>300000</v>
      </c>
      <c r="K22" s="49"/>
      <c r="L22" s="1"/>
      <c r="M22" s="1"/>
      <c r="N22" s="1"/>
    </row>
    <row r="23" spans="1:14" s="3" customFormat="1">
      <c r="A23" s="3" t="s">
        <v>26</v>
      </c>
      <c r="B23" s="21"/>
      <c r="C23" s="21"/>
      <c r="D23" s="21"/>
      <c r="E23" s="33"/>
      <c r="F23" s="8">
        <f>SUM(F14:F22)</f>
        <v>940200</v>
      </c>
      <c r="G23" s="8">
        <f>SUM(G14:G22)</f>
        <v>1138510</v>
      </c>
      <c r="H23" s="8">
        <f>SUM(H14:H22)</f>
        <v>1372235.5</v>
      </c>
      <c r="I23" s="8">
        <f>SUM(I14:I22)</f>
        <v>2038147.2749999999</v>
      </c>
      <c r="J23" s="8">
        <f>SUM(J14:J22)</f>
        <v>2142854.6387499999</v>
      </c>
      <c r="K23" s="48"/>
      <c r="L23" s="4"/>
      <c r="M23" s="4"/>
      <c r="N23" s="4"/>
    </row>
    <row r="24" spans="1:14">
      <c r="B24" s="22"/>
      <c r="C24" s="22"/>
      <c r="D24" s="22"/>
      <c r="E24" s="42"/>
      <c r="F24" s="1"/>
      <c r="G24" s="1"/>
      <c r="H24" s="1"/>
      <c r="I24" s="1"/>
      <c r="J24" s="1"/>
      <c r="K24" s="49"/>
      <c r="L24" s="1"/>
      <c r="M24" s="1"/>
      <c r="N24" s="1"/>
    </row>
    <row r="25" spans="1:14" s="3" customFormat="1">
      <c r="A25" s="3" t="s">
        <v>104</v>
      </c>
      <c r="B25" s="21"/>
      <c r="C25" s="21"/>
      <c r="D25" s="21"/>
      <c r="E25" s="33"/>
      <c r="F25" s="8">
        <f>+F12-F23</f>
        <v>375501.63447609846</v>
      </c>
      <c r="G25" s="8">
        <f>+G12-G23</f>
        <v>2613969.9034282956</v>
      </c>
      <c r="H25" s="8">
        <f>+H12-H23</f>
        <v>3787071.0379043939</v>
      </c>
      <c r="I25" s="8">
        <f>+I12-I23</f>
        <v>7794465.8008087873</v>
      </c>
      <c r="J25" s="8">
        <f>+J12-J23</f>
        <v>12462064.974963183</v>
      </c>
      <c r="K25" s="48"/>
      <c r="L25" s="4"/>
      <c r="M25" s="4"/>
      <c r="N25" s="4"/>
    </row>
    <row r="26" spans="1:14">
      <c r="B26" s="22"/>
      <c r="C26" s="22"/>
      <c r="D26" s="22"/>
      <c r="E26" s="42"/>
      <c r="F26" s="1"/>
      <c r="G26" s="1"/>
      <c r="H26" s="1"/>
      <c r="I26" s="1"/>
      <c r="J26" s="1"/>
      <c r="K26" s="49"/>
      <c r="L26" s="1"/>
      <c r="M26" s="1"/>
      <c r="N26" s="1"/>
    </row>
    <row r="27" spans="1:14" s="3" customFormat="1">
      <c r="A27" s="30" t="s">
        <v>63</v>
      </c>
      <c r="B27" s="30"/>
      <c r="C27" s="30"/>
      <c r="D27" s="30"/>
      <c r="E27" s="30"/>
      <c r="F27" s="34"/>
      <c r="G27" s="34"/>
      <c r="H27" s="34"/>
      <c r="I27" s="34"/>
      <c r="J27" s="34"/>
      <c r="K27" s="48"/>
      <c r="L27" s="4"/>
      <c r="M27" s="4"/>
      <c r="N27" s="4"/>
    </row>
    <row r="28" spans="1:14" ht="18" customHeight="1">
      <c r="A28" t="s">
        <v>64</v>
      </c>
      <c r="B28" s="18" t="s">
        <v>125</v>
      </c>
      <c r="C28" s="18" t="s">
        <v>125</v>
      </c>
      <c r="F28" s="1">
        <f>500000/2</f>
        <v>250000</v>
      </c>
      <c r="G28" s="1">
        <f>805000/2</f>
        <v>402500</v>
      </c>
      <c r="H28" s="1">
        <f>1240000/2</f>
        <v>620000</v>
      </c>
      <c r="I28" s="1">
        <f>1755000/2</f>
        <v>877500</v>
      </c>
      <c r="J28" s="1">
        <f>2695000/2</f>
        <v>1347500</v>
      </c>
      <c r="K28" s="49" t="s">
        <v>9</v>
      </c>
      <c r="L28" s="1"/>
      <c r="M28" s="1"/>
      <c r="N28" s="1"/>
    </row>
    <row r="29" spans="1:14" ht="18" customHeight="1">
      <c r="A29" s="11" t="s">
        <v>93</v>
      </c>
      <c r="B29" s="18" t="s">
        <v>125</v>
      </c>
      <c r="C29" s="18" t="s">
        <v>125</v>
      </c>
      <c r="F29" s="1"/>
      <c r="G29" s="1">
        <v>320000</v>
      </c>
      <c r="H29" s="1">
        <v>320000</v>
      </c>
      <c r="I29" s="1">
        <v>320000</v>
      </c>
      <c r="J29" s="1">
        <v>320000</v>
      </c>
      <c r="K29" s="49" t="s">
        <v>30</v>
      </c>
      <c r="L29" s="1"/>
      <c r="M29" s="1"/>
      <c r="N29" s="1"/>
    </row>
    <row r="30" spans="1:14" ht="18" customHeight="1">
      <c r="A30" s="12" t="s">
        <v>121</v>
      </c>
      <c r="F30" s="1">
        <v>90000</v>
      </c>
      <c r="G30" s="1">
        <f>+F30*1.05</f>
        <v>94500</v>
      </c>
      <c r="H30" s="1">
        <f>+G30*1.05</f>
        <v>99225</v>
      </c>
      <c r="I30" s="1">
        <f>+H30*1.05</f>
        <v>104186.25</v>
      </c>
      <c r="J30" s="1">
        <f>+I30*1.05</f>
        <v>109395.5625</v>
      </c>
      <c r="K30" s="49"/>
      <c r="L30" s="1"/>
      <c r="M30" s="1"/>
      <c r="N30" s="1"/>
    </row>
    <row r="31" spans="1:14" ht="18" customHeight="1">
      <c r="A31" s="12" t="s">
        <v>126</v>
      </c>
      <c r="F31" s="1">
        <v>80000</v>
      </c>
      <c r="G31" s="1">
        <v>160000</v>
      </c>
      <c r="H31" s="1">
        <f t="shared" ref="H31:J32" si="0">+G31*1.05</f>
        <v>168000</v>
      </c>
      <c r="I31" s="1">
        <f t="shared" si="0"/>
        <v>176400</v>
      </c>
      <c r="J31" s="1">
        <f t="shared" si="0"/>
        <v>185220</v>
      </c>
      <c r="K31" s="49"/>
      <c r="L31" s="1"/>
      <c r="M31" s="1"/>
      <c r="N31" s="1"/>
    </row>
    <row r="32" spans="1:14" ht="18" customHeight="1">
      <c r="A32" s="12" t="s">
        <v>94</v>
      </c>
      <c r="F32" s="1">
        <v>0</v>
      </c>
      <c r="G32" s="1">
        <v>40000</v>
      </c>
      <c r="H32" s="1">
        <f t="shared" si="0"/>
        <v>42000</v>
      </c>
      <c r="I32" s="1">
        <f t="shared" si="0"/>
        <v>44100</v>
      </c>
      <c r="J32" s="1">
        <f t="shared" si="0"/>
        <v>46305</v>
      </c>
      <c r="K32" s="49"/>
      <c r="L32" s="1"/>
      <c r="M32" s="1"/>
      <c r="N32" s="1"/>
    </row>
    <row r="33" spans="1:14" ht="18" customHeight="1">
      <c r="A33" t="s">
        <v>16</v>
      </c>
      <c r="C33" s="18" t="s">
        <v>125</v>
      </c>
      <c r="F33" s="1">
        <v>50000</v>
      </c>
      <c r="G33" s="1">
        <v>25000</v>
      </c>
      <c r="H33" s="1">
        <v>25000</v>
      </c>
      <c r="I33" s="1">
        <v>10000</v>
      </c>
      <c r="J33" s="1">
        <v>10000</v>
      </c>
      <c r="K33" s="49" t="s">
        <v>29</v>
      </c>
      <c r="L33" s="1"/>
      <c r="M33" s="1"/>
      <c r="N33" s="1"/>
    </row>
    <row r="34" spans="1:14" ht="18" customHeight="1">
      <c r="A34" t="s">
        <v>31</v>
      </c>
      <c r="B34" s="18" t="s">
        <v>125</v>
      </c>
      <c r="C34" s="18" t="s">
        <v>125</v>
      </c>
      <c r="F34" s="1"/>
      <c r="G34" s="1"/>
      <c r="H34" s="1"/>
      <c r="I34" s="1"/>
      <c r="J34" s="1"/>
      <c r="K34" s="49" t="s">
        <v>53</v>
      </c>
      <c r="L34" s="1"/>
      <c r="M34" s="1"/>
      <c r="N34" s="1"/>
    </row>
    <row r="35" spans="1:14">
      <c r="A35" s="12" t="s">
        <v>65</v>
      </c>
      <c r="F35" s="1">
        <v>120000</v>
      </c>
      <c r="G35" s="1">
        <f>+F35*1.05</f>
        <v>126000</v>
      </c>
      <c r="H35" s="1">
        <f>+G35*1.05</f>
        <v>132300</v>
      </c>
      <c r="I35" s="1">
        <f>+H35*1.05</f>
        <v>138915</v>
      </c>
      <c r="J35" s="1">
        <f>+I35*1.05</f>
        <v>145860.75</v>
      </c>
      <c r="K35" s="49"/>
      <c r="L35" s="1"/>
      <c r="M35" s="1"/>
      <c r="N35" s="1"/>
    </row>
    <row r="36" spans="1:14">
      <c r="A36" s="12" t="s">
        <v>49</v>
      </c>
      <c r="F36" s="1">
        <v>50000</v>
      </c>
      <c r="G36" s="1">
        <v>50000</v>
      </c>
      <c r="H36" s="1">
        <v>50000</v>
      </c>
      <c r="I36" s="1">
        <v>50000</v>
      </c>
      <c r="J36" s="1">
        <v>50000</v>
      </c>
      <c r="K36" s="49"/>
      <c r="L36" s="1"/>
      <c r="M36" s="1"/>
      <c r="N36" s="1"/>
    </row>
    <row r="37" spans="1:14">
      <c r="A37" s="12" t="s">
        <v>48</v>
      </c>
      <c r="F37" s="1">
        <v>40000</v>
      </c>
      <c r="G37" s="1">
        <v>40000</v>
      </c>
      <c r="H37" s="1">
        <v>40000</v>
      </c>
      <c r="I37" s="1">
        <v>40000</v>
      </c>
      <c r="J37" s="1">
        <v>40000</v>
      </c>
      <c r="K37" s="49"/>
      <c r="L37" s="1"/>
      <c r="M37" s="1"/>
      <c r="N37" s="1"/>
    </row>
    <row r="38" spans="1:14" ht="18" customHeight="1">
      <c r="A38" t="s">
        <v>102</v>
      </c>
      <c r="F38" s="1"/>
      <c r="G38" s="1"/>
      <c r="H38" s="1"/>
      <c r="I38" s="1"/>
      <c r="J38" s="1"/>
      <c r="K38" s="49" t="s">
        <v>17</v>
      </c>
      <c r="L38" s="1"/>
      <c r="M38" s="1"/>
      <c r="N38" s="1"/>
    </row>
    <row r="39" spans="1:14" ht="18" customHeight="1">
      <c r="A39" s="12" t="s">
        <v>130</v>
      </c>
      <c r="C39" s="18" t="s">
        <v>125</v>
      </c>
      <c r="D39" s="18" t="s">
        <v>125</v>
      </c>
      <c r="F39" s="1">
        <v>160000</v>
      </c>
      <c r="G39" s="1">
        <f>+F39*1.05</f>
        <v>168000</v>
      </c>
      <c r="H39" s="1">
        <f>+G39*1.05</f>
        <v>176400</v>
      </c>
      <c r="I39" s="1">
        <f>+H39*1.05</f>
        <v>185220</v>
      </c>
      <c r="J39" s="1">
        <f>+I39*1.05</f>
        <v>194481</v>
      </c>
      <c r="K39" s="49" t="s">
        <v>78</v>
      </c>
      <c r="L39" s="1"/>
      <c r="M39" s="1"/>
      <c r="N39" s="1"/>
    </row>
    <row r="40" spans="1:14" ht="18" customHeight="1">
      <c r="A40" s="12" t="s">
        <v>103</v>
      </c>
      <c r="C40" s="18" t="s">
        <v>125</v>
      </c>
      <c r="F40" s="1">
        <v>50000</v>
      </c>
      <c r="G40" s="1">
        <v>50000</v>
      </c>
      <c r="H40" s="1">
        <v>50000</v>
      </c>
      <c r="I40" s="1">
        <v>50000</v>
      </c>
      <c r="J40" s="1">
        <v>50000</v>
      </c>
      <c r="K40" s="49" t="s">
        <v>98</v>
      </c>
      <c r="L40" s="1"/>
      <c r="M40" s="1"/>
      <c r="N40" s="1"/>
    </row>
    <row r="41" spans="1:14">
      <c r="A41" s="12" t="s">
        <v>127</v>
      </c>
      <c r="C41" s="18" t="s">
        <v>125</v>
      </c>
      <c r="F41" s="1">
        <v>5000</v>
      </c>
      <c r="G41" s="1">
        <v>5000</v>
      </c>
      <c r="H41" s="1">
        <v>5000</v>
      </c>
      <c r="I41" s="1">
        <v>5000</v>
      </c>
      <c r="J41" s="1">
        <v>5000</v>
      </c>
      <c r="K41" s="49" t="s">
        <v>76</v>
      </c>
      <c r="L41" s="1"/>
      <c r="M41" s="1"/>
      <c r="N41" s="1"/>
    </row>
    <row r="42" spans="1:14">
      <c r="A42" s="12" t="s">
        <v>128</v>
      </c>
      <c r="C42" s="18" t="s">
        <v>125</v>
      </c>
      <c r="F42" s="1">
        <v>10000</v>
      </c>
      <c r="G42" s="1">
        <v>10000</v>
      </c>
      <c r="H42" s="1">
        <v>10000</v>
      </c>
      <c r="I42" s="1">
        <v>10000</v>
      </c>
      <c r="J42" s="1">
        <v>10000</v>
      </c>
      <c r="K42" s="49" t="s">
        <v>76</v>
      </c>
      <c r="L42" s="1"/>
      <c r="M42" s="1"/>
      <c r="N42" s="1"/>
    </row>
    <row r="43" spans="1:14">
      <c r="A43" s="12" t="s">
        <v>89</v>
      </c>
      <c r="C43" s="18" t="s">
        <v>125</v>
      </c>
      <c r="F43" s="1">
        <v>50000</v>
      </c>
      <c r="G43" s="1">
        <f>+F43*1.05</f>
        <v>52500</v>
      </c>
      <c r="H43" s="1">
        <f>+G43*1.05+30000</f>
        <v>85125</v>
      </c>
      <c r="I43" s="1">
        <f>+H43*1.05+30000</f>
        <v>119381.25</v>
      </c>
      <c r="J43" s="1">
        <f>+I43*1.05+30000</f>
        <v>155350.3125</v>
      </c>
      <c r="K43" s="49" t="s">
        <v>90</v>
      </c>
      <c r="L43" s="1"/>
      <c r="M43" s="1"/>
      <c r="N43" s="1"/>
    </row>
    <row r="44" spans="1:14">
      <c r="A44" s="12" t="s">
        <v>129</v>
      </c>
      <c r="C44" s="18" t="s">
        <v>125</v>
      </c>
      <c r="F44" s="1">
        <v>20000</v>
      </c>
      <c r="G44" s="1">
        <v>20000</v>
      </c>
      <c r="H44" s="1">
        <v>20000</v>
      </c>
      <c r="I44" s="1">
        <v>20000</v>
      </c>
      <c r="J44" s="1">
        <v>20000</v>
      </c>
      <c r="K44" s="49" t="s">
        <v>91</v>
      </c>
      <c r="L44" s="1"/>
      <c r="M44" s="1"/>
      <c r="N44" s="1"/>
    </row>
    <row r="45" spans="1:14">
      <c r="A45" s="12" t="s">
        <v>99</v>
      </c>
      <c r="B45" s="18" t="s">
        <v>125</v>
      </c>
      <c r="C45" s="18" t="s">
        <v>125</v>
      </c>
      <c r="D45" s="18" t="s">
        <v>125</v>
      </c>
      <c r="F45" s="15"/>
      <c r="G45" s="15"/>
      <c r="H45" s="15"/>
      <c r="I45" s="15"/>
      <c r="J45" s="15"/>
      <c r="K45" s="49" t="s">
        <v>91</v>
      </c>
      <c r="L45" s="1"/>
      <c r="M45" s="1"/>
      <c r="N45" s="1"/>
    </row>
    <row r="46" spans="1:14">
      <c r="A46" s="12" t="s">
        <v>100</v>
      </c>
      <c r="B46" s="18" t="s">
        <v>125</v>
      </c>
      <c r="C46" s="18" t="s">
        <v>125</v>
      </c>
      <c r="F46" s="15"/>
      <c r="G46" s="15"/>
      <c r="H46" s="15"/>
      <c r="I46" s="15"/>
      <c r="J46" s="15"/>
      <c r="K46" s="49" t="s">
        <v>91</v>
      </c>
      <c r="L46" s="1"/>
      <c r="M46" s="1"/>
      <c r="N46" s="1"/>
    </row>
    <row r="47" spans="1:14">
      <c r="A47" t="s">
        <v>27</v>
      </c>
      <c r="C47" s="18" t="s">
        <v>125</v>
      </c>
      <c r="F47" s="1">
        <v>100000</v>
      </c>
      <c r="G47" s="1">
        <f>+F47*1.05</f>
        <v>105000</v>
      </c>
      <c r="H47" s="1">
        <v>220000</v>
      </c>
      <c r="I47" s="1">
        <f>+H47*1.05</f>
        <v>231000</v>
      </c>
      <c r="J47" s="1">
        <f>+I47*1.05</f>
        <v>242550</v>
      </c>
      <c r="K47" s="49" t="s">
        <v>95</v>
      </c>
      <c r="L47" s="1"/>
      <c r="M47" s="1"/>
      <c r="N47" s="1"/>
    </row>
    <row r="48" spans="1:14" ht="18" customHeight="1">
      <c r="A48" t="s">
        <v>77</v>
      </c>
      <c r="C48" s="18" t="s">
        <v>125</v>
      </c>
      <c r="F48" s="1"/>
      <c r="G48" s="1"/>
      <c r="H48" s="1"/>
      <c r="I48" s="1"/>
      <c r="J48" s="1"/>
      <c r="K48" s="49" t="s">
        <v>10</v>
      </c>
      <c r="L48" s="1"/>
      <c r="M48" s="1"/>
      <c r="N48" s="1"/>
    </row>
    <row r="49" spans="1:14">
      <c r="A49" s="12" t="s">
        <v>131</v>
      </c>
      <c r="F49" s="1">
        <v>150000</v>
      </c>
      <c r="G49" s="1">
        <f>+F49*1.05</f>
        <v>157500</v>
      </c>
      <c r="H49" s="1">
        <f>+G49*1.05</f>
        <v>165375</v>
      </c>
      <c r="I49" s="1">
        <f>+H49*1.05</f>
        <v>173643.75</v>
      </c>
      <c r="J49" s="1">
        <f>+I49*1.05</f>
        <v>182325.9375</v>
      </c>
      <c r="K49" s="49"/>
      <c r="L49" s="1"/>
      <c r="M49" s="1"/>
      <c r="N49" s="1"/>
    </row>
    <row r="50" spans="1:14">
      <c r="A50" s="12" t="s">
        <v>33</v>
      </c>
      <c r="F50" s="1">
        <v>25000</v>
      </c>
      <c r="G50" s="1">
        <v>25000</v>
      </c>
      <c r="H50" s="1">
        <v>25000</v>
      </c>
      <c r="I50" s="1">
        <v>25000</v>
      </c>
      <c r="J50" s="1">
        <v>25000</v>
      </c>
      <c r="K50" s="49"/>
      <c r="L50" s="1"/>
      <c r="M50" s="1"/>
      <c r="N50" s="1"/>
    </row>
    <row r="51" spans="1:14">
      <c r="A51" t="s">
        <v>85</v>
      </c>
      <c r="C51" s="18" t="s">
        <v>125</v>
      </c>
      <c r="F51" s="17"/>
      <c r="G51" s="17"/>
      <c r="H51" s="17"/>
      <c r="I51" s="17"/>
      <c r="J51" s="17"/>
      <c r="K51" s="49"/>
      <c r="L51" s="1"/>
      <c r="M51" s="1"/>
      <c r="N51" s="1"/>
    </row>
    <row r="52" spans="1:14" s="60" customFormat="1">
      <c r="A52" s="54" t="s">
        <v>134</v>
      </c>
      <c r="B52" s="55"/>
      <c r="C52" s="55"/>
      <c r="D52" s="55"/>
      <c r="E52" s="56"/>
      <c r="F52" s="57">
        <f>266131/2</f>
        <v>133065.5</v>
      </c>
      <c r="G52" s="57">
        <f>F52*1.05+(225622/2)</f>
        <v>252529.77499999999</v>
      </c>
      <c r="H52" s="57">
        <f>G52*1.05+(241220/2)</f>
        <v>385766.26374999998</v>
      </c>
      <c r="I52" s="57">
        <f>H52*1.05+(408967/2)</f>
        <v>609538.07693749992</v>
      </c>
      <c r="J52" s="57">
        <f>I52*1.05+(350822/2)</f>
        <v>815425.98078437499</v>
      </c>
      <c r="K52" s="58" t="s">
        <v>97</v>
      </c>
      <c r="L52" s="59"/>
      <c r="M52" s="59"/>
      <c r="N52" s="59"/>
    </row>
    <row r="53" spans="1:14">
      <c r="A53" s="12" t="s">
        <v>12</v>
      </c>
      <c r="F53" s="17">
        <v>80000</v>
      </c>
      <c r="G53" s="17">
        <v>80000</v>
      </c>
      <c r="H53" s="17">
        <v>80000</v>
      </c>
      <c r="I53" s="17">
        <v>80000</v>
      </c>
      <c r="J53" s="17">
        <v>80000</v>
      </c>
      <c r="K53" s="49" t="s">
        <v>11</v>
      </c>
      <c r="L53" s="1"/>
      <c r="M53" s="1"/>
      <c r="N53" s="1"/>
    </row>
    <row r="54" spans="1:14">
      <c r="A54" s="65" t="s">
        <v>41</v>
      </c>
      <c r="F54" s="17"/>
      <c r="G54" s="17"/>
      <c r="H54" s="17"/>
      <c r="I54" s="17"/>
      <c r="J54" s="17"/>
      <c r="K54" s="46" t="s">
        <v>44</v>
      </c>
      <c r="L54" s="1"/>
      <c r="M54" s="1"/>
      <c r="N54" s="1"/>
    </row>
    <row r="55" spans="1:14">
      <c r="A55" s="12" t="s">
        <v>42</v>
      </c>
      <c r="F55" s="17">
        <v>50000</v>
      </c>
      <c r="G55" s="17">
        <v>50000</v>
      </c>
      <c r="H55" s="17">
        <v>50000</v>
      </c>
      <c r="I55" s="17">
        <v>50000</v>
      </c>
      <c r="J55" s="17">
        <v>50000</v>
      </c>
      <c r="K55" s="49"/>
      <c r="L55" s="1"/>
      <c r="M55" s="1"/>
      <c r="N55" s="1"/>
    </row>
    <row r="56" spans="1:14">
      <c r="A56" s="12" t="s">
        <v>43</v>
      </c>
      <c r="F56" s="17">
        <v>200000</v>
      </c>
      <c r="G56" s="17">
        <v>200000</v>
      </c>
      <c r="H56" s="17">
        <v>200000</v>
      </c>
      <c r="I56" s="17">
        <v>200000</v>
      </c>
      <c r="J56" s="17">
        <v>200000</v>
      </c>
      <c r="K56" s="49"/>
      <c r="L56" s="1"/>
      <c r="M56" s="1"/>
      <c r="N56" s="1"/>
    </row>
    <row r="57" spans="1:14">
      <c r="A57" s="11" t="s">
        <v>132</v>
      </c>
      <c r="C57" s="18" t="s">
        <v>125</v>
      </c>
      <c r="F57" s="17">
        <v>10000</v>
      </c>
      <c r="G57" s="17">
        <v>20000</v>
      </c>
      <c r="H57" s="17">
        <v>30000</v>
      </c>
      <c r="I57" s="17">
        <v>30000</v>
      </c>
      <c r="J57" s="17">
        <v>30000</v>
      </c>
      <c r="K57" s="49" t="s">
        <v>88</v>
      </c>
      <c r="L57" s="1"/>
      <c r="M57" s="1"/>
      <c r="N57" s="1"/>
    </row>
    <row r="58" spans="1:14" ht="18" customHeight="1">
      <c r="A58" t="s">
        <v>87</v>
      </c>
      <c r="B58" s="18" t="s">
        <v>125</v>
      </c>
      <c r="C58" s="18" t="s">
        <v>125</v>
      </c>
      <c r="D58" s="18" t="s">
        <v>125</v>
      </c>
      <c r="F58" s="17">
        <v>120000</v>
      </c>
      <c r="G58" s="17">
        <f>+F58*1.05</f>
        <v>126000</v>
      </c>
      <c r="H58" s="17">
        <f>+G58*1.05</f>
        <v>132300</v>
      </c>
      <c r="I58" s="17">
        <f>+H58*1.05</f>
        <v>138915</v>
      </c>
      <c r="J58" s="17">
        <f>+I58*1.05</f>
        <v>145860.75</v>
      </c>
      <c r="K58" s="49" t="s">
        <v>92</v>
      </c>
      <c r="L58" s="1"/>
      <c r="M58" s="1"/>
      <c r="N58" s="1"/>
    </row>
    <row r="59" spans="1:14" ht="18" customHeight="1">
      <c r="A59" s="11" t="s">
        <v>133</v>
      </c>
      <c r="B59" s="18" t="s">
        <v>125</v>
      </c>
      <c r="C59" s="18" t="s">
        <v>125</v>
      </c>
      <c r="D59" s="18" t="s">
        <v>125</v>
      </c>
      <c r="F59" s="17">
        <v>25000</v>
      </c>
      <c r="G59" s="17">
        <v>50000</v>
      </c>
      <c r="H59" s="17">
        <v>100000</v>
      </c>
      <c r="I59" s="17">
        <v>100000</v>
      </c>
      <c r="J59" s="17">
        <v>100000</v>
      </c>
      <c r="K59" s="49"/>
      <c r="L59" s="1"/>
      <c r="M59" s="1"/>
      <c r="N59" s="1"/>
    </row>
    <row r="60" spans="1:14" ht="18" customHeight="1">
      <c r="A60" s="16" t="s">
        <v>86</v>
      </c>
      <c r="C60" s="18" t="s">
        <v>125</v>
      </c>
      <c r="F60" s="17">
        <v>0</v>
      </c>
      <c r="G60" s="17">
        <v>20000</v>
      </c>
      <c r="H60" s="17">
        <v>50000</v>
      </c>
      <c r="I60" s="17">
        <v>50000</v>
      </c>
      <c r="J60" s="17">
        <v>0</v>
      </c>
      <c r="K60" s="49" t="s">
        <v>96</v>
      </c>
      <c r="L60" s="1"/>
      <c r="M60" s="1"/>
      <c r="N60" s="1"/>
    </row>
    <row r="61" spans="1:14" ht="18" customHeight="1">
      <c r="A61" t="s">
        <v>34</v>
      </c>
      <c r="C61" s="18" t="s">
        <v>125</v>
      </c>
      <c r="F61" s="1"/>
      <c r="G61" s="1"/>
      <c r="H61" s="1"/>
      <c r="I61" s="1"/>
      <c r="J61" s="1"/>
      <c r="K61" s="49"/>
      <c r="L61" s="1"/>
      <c r="M61" s="1"/>
      <c r="N61" s="1"/>
    </row>
    <row r="62" spans="1:14">
      <c r="A62" s="12" t="s">
        <v>135</v>
      </c>
      <c r="F62" s="1">
        <v>110000</v>
      </c>
      <c r="G62" s="1">
        <f t="shared" ref="G62:J67" si="1">F62*1.05</f>
        <v>115500</v>
      </c>
      <c r="H62" s="1">
        <f t="shared" si="1"/>
        <v>121275</v>
      </c>
      <c r="I62" s="1">
        <f t="shared" si="1"/>
        <v>127338.75</v>
      </c>
      <c r="J62" s="1">
        <f t="shared" si="1"/>
        <v>133705.6875</v>
      </c>
      <c r="K62" s="49"/>
      <c r="L62" s="1"/>
      <c r="M62" s="1"/>
      <c r="N62" s="1"/>
    </row>
    <row r="63" spans="1:14">
      <c r="A63" s="12" t="s">
        <v>28</v>
      </c>
      <c r="F63" s="1">
        <v>110000</v>
      </c>
      <c r="G63" s="1">
        <f t="shared" si="1"/>
        <v>115500</v>
      </c>
      <c r="H63" s="1">
        <f t="shared" si="1"/>
        <v>121275</v>
      </c>
      <c r="I63" s="1">
        <f t="shared" si="1"/>
        <v>127338.75</v>
      </c>
      <c r="J63" s="1">
        <f t="shared" si="1"/>
        <v>133705.6875</v>
      </c>
      <c r="K63" s="49"/>
      <c r="L63" s="1"/>
      <c r="M63" s="1"/>
      <c r="N63" s="1"/>
    </row>
    <row r="64" spans="1:14">
      <c r="A64" s="12" t="s">
        <v>32</v>
      </c>
      <c r="F64" s="1">
        <v>110000</v>
      </c>
      <c r="G64" s="1">
        <f t="shared" si="1"/>
        <v>115500</v>
      </c>
      <c r="H64" s="1">
        <f t="shared" si="1"/>
        <v>121275</v>
      </c>
      <c r="I64" s="1">
        <f t="shared" si="1"/>
        <v>127338.75</v>
      </c>
      <c r="J64" s="1">
        <f t="shared" si="1"/>
        <v>133705.6875</v>
      </c>
      <c r="K64" s="49"/>
      <c r="L64" s="1"/>
      <c r="M64" s="1"/>
      <c r="N64" s="1"/>
    </row>
    <row r="65" spans="1:14">
      <c r="A65" s="12" t="s">
        <v>35</v>
      </c>
      <c r="F65" s="35">
        <v>110000</v>
      </c>
      <c r="G65" s="35">
        <f t="shared" si="1"/>
        <v>115500</v>
      </c>
      <c r="H65" s="35">
        <f t="shared" si="1"/>
        <v>121275</v>
      </c>
      <c r="I65" s="35">
        <f t="shared" si="1"/>
        <v>127338.75</v>
      </c>
      <c r="J65" s="35">
        <f t="shared" si="1"/>
        <v>133705.6875</v>
      </c>
      <c r="K65" s="49"/>
      <c r="L65" s="1"/>
      <c r="M65" s="1"/>
      <c r="N65" s="1"/>
    </row>
    <row r="66" spans="1:14">
      <c r="A66" s="12" t="s">
        <v>45</v>
      </c>
      <c r="F66" s="35">
        <v>110000</v>
      </c>
      <c r="G66" s="35">
        <f>F66*1.05</f>
        <v>115500</v>
      </c>
      <c r="H66" s="35">
        <f>G66*1.05</f>
        <v>121275</v>
      </c>
      <c r="I66" s="35">
        <f>H66*1.05</f>
        <v>127338.75</v>
      </c>
      <c r="J66" s="35">
        <f>I66*1.05</f>
        <v>133705.6875</v>
      </c>
      <c r="K66" s="49"/>
      <c r="L66" s="1"/>
      <c r="M66" s="1"/>
      <c r="N66" s="1"/>
    </row>
    <row r="67" spans="1:14">
      <c r="A67" s="12" t="s">
        <v>40</v>
      </c>
      <c r="F67" s="35">
        <v>110000</v>
      </c>
      <c r="G67" s="35">
        <f t="shared" si="1"/>
        <v>115500</v>
      </c>
      <c r="H67" s="35">
        <f t="shared" si="1"/>
        <v>121275</v>
      </c>
      <c r="I67" s="35">
        <f t="shared" si="1"/>
        <v>127338.75</v>
      </c>
      <c r="J67" s="35">
        <f t="shared" si="1"/>
        <v>133705.6875</v>
      </c>
      <c r="K67" s="49"/>
      <c r="L67" s="1"/>
      <c r="M67" s="1"/>
      <c r="N67" s="1"/>
    </row>
    <row r="68" spans="1:14" ht="18" customHeight="1">
      <c r="A68" s="11" t="s">
        <v>7</v>
      </c>
      <c r="C68" s="18" t="s">
        <v>125</v>
      </c>
      <c r="F68" s="36">
        <f>ROUND(F12*0.1,-3)</f>
        <v>132000</v>
      </c>
      <c r="G68" s="36">
        <f>ROUND(G12*0.1,-3)</f>
        <v>375000</v>
      </c>
      <c r="H68" s="36">
        <f>ROUND(H12*0.1,-3)</f>
        <v>516000</v>
      </c>
      <c r="I68" s="36">
        <f>ROUND(I12*0.1,-3)</f>
        <v>983000</v>
      </c>
      <c r="J68" s="36">
        <f>ROUND(J12*0.1,-3)</f>
        <v>1460000</v>
      </c>
      <c r="K68" s="49"/>
      <c r="L68" s="1"/>
      <c r="M68" s="1"/>
      <c r="N68" s="1"/>
    </row>
    <row r="69" spans="1:14" s="3" customFormat="1">
      <c r="A69" s="3" t="s">
        <v>8</v>
      </c>
      <c r="B69" s="20"/>
      <c r="C69" s="20"/>
      <c r="D69" s="20"/>
      <c r="E69" s="41"/>
      <c r="F69" s="8">
        <f>SUM(F27:F68)</f>
        <v>2660065.5</v>
      </c>
      <c r="G69" s="8">
        <f>SUM(G27:G68)</f>
        <v>3717529.7749999999</v>
      </c>
      <c r="H69" s="8">
        <f>SUM(H27:H68)</f>
        <v>4525141.2637499999</v>
      </c>
      <c r="I69" s="8">
        <f>SUM(I27:I68)</f>
        <v>5585831.8269375004</v>
      </c>
      <c r="J69" s="8">
        <f>SUM(J27:J68)</f>
        <v>6822509.4182843752</v>
      </c>
      <c r="K69" s="48"/>
      <c r="L69" s="4"/>
      <c r="M69" s="4"/>
      <c r="N69" s="4"/>
    </row>
    <row r="70" spans="1:14">
      <c r="F70" s="1"/>
      <c r="G70" s="1"/>
      <c r="H70" s="1"/>
      <c r="I70" s="1"/>
      <c r="J70" s="1"/>
      <c r="K70" s="49"/>
      <c r="L70" s="1"/>
      <c r="M70" s="1"/>
      <c r="N70" s="1"/>
    </row>
    <row r="71" spans="1:14" s="3" customFormat="1">
      <c r="A71" s="3" t="s">
        <v>56</v>
      </c>
      <c r="B71" s="20"/>
      <c r="C71" s="20"/>
      <c r="D71" s="20"/>
      <c r="E71" s="41"/>
      <c r="F71" s="4">
        <f>+F69+F23</f>
        <v>3600265.5</v>
      </c>
      <c r="G71" s="4">
        <f>+G69+G23</f>
        <v>4856039.7750000004</v>
      </c>
      <c r="H71" s="4">
        <f>+H69+H23</f>
        <v>5897376.7637499999</v>
      </c>
      <c r="I71" s="4">
        <f>+I69+I23</f>
        <v>7623979.1019375008</v>
      </c>
      <c r="J71" s="4">
        <f>+J69+J23</f>
        <v>8965364.0570343751</v>
      </c>
      <c r="K71" s="48"/>
      <c r="L71" s="4"/>
      <c r="M71" s="4"/>
      <c r="N71" s="4"/>
    </row>
    <row r="72" spans="1:14">
      <c r="F72" s="1"/>
      <c r="G72" s="1"/>
      <c r="H72" s="1"/>
      <c r="I72" s="1"/>
      <c r="J72" s="1"/>
      <c r="K72" s="49"/>
      <c r="L72" s="1"/>
      <c r="M72" s="1"/>
      <c r="N72" s="1"/>
    </row>
    <row r="73" spans="1:14" s="3" customFormat="1" ht="16" thickBot="1">
      <c r="A73" s="3" t="s">
        <v>25</v>
      </c>
      <c r="B73" s="20"/>
      <c r="C73" s="20"/>
      <c r="D73" s="20"/>
      <c r="E73" s="41"/>
      <c r="F73" s="5">
        <f>+F12-F71</f>
        <v>-2284563.8655239018</v>
      </c>
      <c r="G73" s="5">
        <f>+G12-G71</f>
        <v>-1103559.8715717047</v>
      </c>
      <c r="H73" s="5">
        <f>+H12-H71</f>
        <v>-738070.22584560607</v>
      </c>
      <c r="I73" s="5">
        <f>+I12-I71</f>
        <v>2208633.973871287</v>
      </c>
      <c r="J73" s="5">
        <f>+J12-J71</f>
        <v>5639555.5566788074</v>
      </c>
      <c r="K73" s="48"/>
      <c r="L73" s="4"/>
      <c r="M73" s="4"/>
      <c r="N73" s="4"/>
    </row>
    <row r="74" spans="1:14" s="13" customFormat="1" ht="30" customHeight="1" thickTop="1">
      <c r="A74" s="13" t="s">
        <v>79</v>
      </c>
      <c r="B74" s="23"/>
      <c r="C74" s="23"/>
      <c r="D74" s="23"/>
      <c r="E74" s="43"/>
      <c r="F74" s="14">
        <f>+F73</f>
        <v>-2284563.8655239018</v>
      </c>
      <c r="G74" s="14">
        <f>+F73+G73</f>
        <v>-3388123.7370956065</v>
      </c>
      <c r="H74" s="14">
        <f>+G74+H73</f>
        <v>-4126193.9629412126</v>
      </c>
      <c r="I74" s="14">
        <f>+H74+I73</f>
        <v>-1917559.9890699256</v>
      </c>
      <c r="J74" s="14">
        <f>+I74+J73</f>
        <v>3721995.5676088817</v>
      </c>
      <c r="K74" s="49"/>
      <c r="L74" s="14"/>
      <c r="M74" s="14"/>
      <c r="N74" s="14"/>
    </row>
    <row r="75" spans="1:14">
      <c r="F75" s="1"/>
      <c r="G75" s="1"/>
      <c r="H75" s="1"/>
      <c r="I75" s="1"/>
      <c r="J75" s="1"/>
      <c r="K75" s="10"/>
      <c r="L75" s="1"/>
      <c r="M75" s="1"/>
      <c r="N75" s="1"/>
    </row>
  </sheetData>
  <sheetCalcPr fullCalcOnLoad="1"/>
  <phoneticPr fontId="13" type="noConversion"/>
  <pageMargins left="0.32" right="0.26" top="0.75" bottom="0.75" header="0.3" footer="0.3"/>
  <headerFooter>
    <oddFooter>&amp;L&amp;8&amp;Z&amp;F&amp;R&amp;8&amp;D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>
    <pageSetUpPr fitToPage="1"/>
  </sheetPr>
  <dimension ref="A1:K79"/>
  <sheetViews>
    <sheetView tabSelected="1" zoomScale="90" zoomScaleNormal="90" zoomScalePage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48" sqref="J48"/>
    </sheetView>
  </sheetViews>
  <sheetFormatPr baseColWidth="10" defaultColWidth="8.625" defaultRowHeight="15"/>
  <cols>
    <col min="1" max="1" width="44" customWidth="1"/>
    <col min="2" max="2" width="1.25" style="31" customWidth="1"/>
    <col min="3" max="7" width="12.375" customWidth="1"/>
    <col min="8" max="8" width="14.625" style="9" customWidth="1"/>
  </cols>
  <sheetData>
    <row r="1" spans="1:11" s="26" customFormat="1" ht="21">
      <c r="A1" s="77" t="s">
        <v>4</v>
      </c>
      <c r="B1" s="78"/>
      <c r="C1" s="78"/>
      <c r="D1" s="78"/>
      <c r="E1" s="78"/>
      <c r="F1" s="78"/>
      <c r="G1" s="78"/>
      <c r="H1" s="78"/>
    </row>
    <row r="2" spans="1:11" s="26" customFormat="1" ht="18">
      <c r="A2" s="79" t="s">
        <v>5</v>
      </c>
      <c r="B2" s="80"/>
      <c r="C2" s="80"/>
      <c r="D2" s="80"/>
      <c r="E2" s="80"/>
      <c r="F2" s="80"/>
      <c r="G2" s="80"/>
      <c r="H2" s="80"/>
    </row>
    <row r="3" spans="1:11">
      <c r="B3" s="73"/>
    </row>
    <row r="4" spans="1:11" s="25" customFormat="1" ht="36.75" customHeight="1">
      <c r="B4" s="74"/>
      <c r="C4" s="25">
        <v>2011</v>
      </c>
      <c r="D4" s="25">
        <v>2012</v>
      </c>
      <c r="E4" s="25">
        <v>2013</v>
      </c>
      <c r="F4" s="25">
        <v>2014</v>
      </c>
      <c r="G4" s="25">
        <v>2015</v>
      </c>
      <c r="H4" s="45" t="s">
        <v>122</v>
      </c>
    </row>
    <row r="5" spans="1:11">
      <c r="A5" s="30" t="s">
        <v>46</v>
      </c>
      <c r="C5" s="32"/>
      <c r="D5" s="32"/>
      <c r="E5" s="32"/>
      <c r="F5" s="32"/>
      <c r="G5" s="32"/>
    </row>
    <row r="6" spans="1:11">
      <c r="A6" t="s">
        <v>51</v>
      </c>
      <c r="C6" s="14">
        <v>70</v>
      </c>
      <c r="D6" s="14">
        <v>150</v>
      </c>
      <c r="E6" s="14">
        <v>200</v>
      </c>
      <c r="F6" s="14">
        <v>400</v>
      </c>
      <c r="G6" s="14">
        <v>600</v>
      </c>
      <c r="H6" s="46"/>
      <c r="I6" s="1"/>
      <c r="J6" s="1"/>
      <c r="K6" s="1"/>
    </row>
    <row r="7" spans="1:11">
      <c r="A7" t="s">
        <v>58</v>
      </c>
      <c r="C7" s="37">
        <v>22500</v>
      </c>
      <c r="D7" s="37">
        <f>C7*1.05</f>
        <v>23625</v>
      </c>
      <c r="E7" s="37">
        <f>D7*1.05</f>
        <v>24806.25</v>
      </c>
      <c r="F7" s="37">
        <f>E7*1.05</f>
        <v>26046.5625</v>
      </c>
      <c r="G7" s="37">
        <f>F7*1.05</f>
        <v>27348.890625</v>
      </c>
      <c r="H7" s="46"/>
      <c r="I7" s="1"/>
      <c r="J7" s="1"/>
      <c r="K7" s="1"/>
    </row>
    <row r="8" spans="1:11">
      <c r="A8" t="s">
        <v>136</v>
      </c>
      <c r="C8" s="2">
        <f>C7*C6</f>
        <v>1575000</v>
      </c>
      <c r="D8" s="2">
        <f>D7*D6</f>
        <v>3543750</v>
      </c>
      <c r="E8" s="2">
        <f>E7*E6</f>
        <v>4961250</v>
      </c>
      <c r="F8" s="2">
        <f>F7*F6</f>
        <v>10418625</v>
      </c>
      <c r="G8" s="2">
        <f>G7*G6</f>
        <v>16409334.375</v>
      </c>
      <c r="H8" s="46"/>
      <c r="I8" s="1"/>
      <c r="J8" s="1"/>
      <c r="K8" s="1"/>
    </row>
    <row r="9" spans="1:11">
      <c r="A9" t="s">
        <v>137</v>
      </c>
      <c r="C9" s="2">
        <f>45000000*0.005</f>
        <v>225000</v>
      </c>
      <c r="D9" s="2">
        <f>(45000000+C8)*0.01</f>
        <v>465750</v>
      </c>
      <c r="E9" s="2">
        <f>(45000000+C8+D8)*0.02</f>
        <v>1002375</v>
      </c>
      <c r="F9" s="2">
        <f>(45000000+C8+D8+E8)*0.03</f>
        <v>1652400</v>
      </c>
      <c r="G9" s="2">
        <f>(45000000+C8+D8+E8+F8)*0.04</f>
        <v>2619945</v>
      </c>
      <c r="H9" s="46"/>
      <c r="I9" s="1"/>
      <c r="J9" s="1"/>
      <c r="K9" s="1"/>
    </row>
    <row r="10" spans="1:11" s="6" customFormat="1" hidden="1">
      <c r="A10" s="6" t="s">
        <v>59</v>
      </c>
      <c r="B10" s="40"/>
      <c r="C10" s="44">
        <v>7.0000000000000001E-3</v>
      </c>
      <c r="D10" s="44">
        <v>1.6E-2</v>
      </c>
      <c r="E10" s="44">
        <v>2.4E-2</v>
      </c>
      <c r="F10" s="44">
        <v>3.5000000000000003E-2</v>
      </c>
      <c r="G10" s="44">
        <v>4.5999999999999999E-2</v>
      </c>
      <c r="H10" s="47"/>
    </row>
    <row r="11" spans="1:11">
      <c r="A11" t="s">
        <v>55</v>
      </c>
      <c r="C11" s="2">
        <f>+(45000000+C8)*C10</f>
        <v>326025</v>
      </c>
      <c r="D11" s="2">
        <f>+(45000000+D8)*D10</f>
        <v>776700</v>
      </c>
      <c r="E11" s="2">
        <f>+(45000000+E8)*E10</f>
        <v>1199070</v>
      </c>
      <c r="F11" s="2">
        <f>+(45000000+F8)*F10</f>
        <v>1939651.8750000002</v>
      </c>
      <c r="G11" s="2">
        <f>+(45000000+G8)*G10</f>
        <v>2824829.3812500001</v>
      </c>
      <c r="H11" s="46"/>
      <c r="I11" s="1"/>
      <c r="J11" s="1"/>
      <c r="K11" s="1"/>
    </row>
    <row r="12" spans="1:11" s="3" customFormat="1">
      <c r="A12" s="3" t="s">
        <v>105</v>
      </c>
      <c r="B12" s="41"/>
      <c r="C12" s="7">
        <f>+C8+C9+C11</f>
        <v>2126025</v>
      </c>
      <c r="D12" s="7">
        <f>+D8+D9+D11</f>
        <v>4786200</v>
      </c>
      <c r="E12" s="7">
        <f>+E8+E9+E11</f>
        <v>7162695</v>
      </c>
      <c r="F12" s="7">
        <f>+F8+F9+F11</f>
        <v>14010676.875</v>
      </c>
      <c r="G12" s="7">
        <f>+G8+G9+G11</f>
        <v>21854108.756250001</v>
      </c>
      <c r="H12" s="48"/>
      <c r="I12" s="4"/>
      <c r="J12" s="4"/>
      <c r="K12" s="4"/>
    </row>
    <row r="13" spans="1:11">
      <c r="C13" s="2"/>
      <c r="D13" s="2"/>
      <c r="E13" s="2"/>
      <c r="F13" s="2"/>
      <c r="G13" s="2"/>
      <c r="H13" s="49"/>
      <c r="I13" s="1"/>
      <c r="J13" s="1"/>
      <c r="K13" s="1"/>
    </row>
    <row r="14" spans="1:11" s="3" customFormat="1">
      <c r="A14" s="30" t="s">
        <v>62</v>
      </c>
      <c r="B14" s="33"/>
      <c r="C14" s="34"/>
      <c r="D14" s="34"/>
      <c r="E14" s="34"/>
      <c r="F14" s="34"/>
      <c r="G14" s="34"/>
      <c r="H14" s="48"/>
      <c r="I14" s="4"/>
      <c r="J14" s="4"/>
      <c r="K14" s="4"/>
    </row>
    <row r="15" spans="1:11">
      <c r="A15" t="s">
        <v>60</v>
      </c>
      <c r="B15" s="42"/>
      <c r="C15" s="1">
        <v>340200</v>
      </c>
      <c r="D15" s="1">
        <v>488510</v>
      </c>
      <c r="E15" s="1">
        <v>672235.5</v>
      </c>
      <c r="F15" s="1">
        <v>888147.27500000002</v>
      </c>
      <c r="G15" s="1">
        <v>942854.63875000004</v>
      </c>
      <c r="H15" s="49" t="s">
        <v>13</v>
      </c>
      <c r="I15" s="1"/>
      <c r="J15" s="1"/>
      <c r="K15" s="1"/>
    </row>
    <row r="16" spans="1:11">
      <c r="A16" t="s">
        <v>84</v>
      </c>
      <c r="B16" s="42"/>
      <c r="C16" s="1">
        <v>125000</v>
      </c>
      <c r="D16" s="1">
        <v>175000</v>
      </c>
      <c r="E16" s="1">
        <v>225000</v>
      </c>
      <c r="F16" s="1">
        <v>435000</v>
      </c>
      <c r="G16" s="1">
        <v>585000</v>
      </c>
      <c r="H16" s="49" t="s">
        <v>14</v>
      </c>
      <c r="I16" s="1"/>
      <c r="J16" s="1"/>
      <c r="K16" s="1"/>
    </row>
    <row r="17" spans="1:11">
      <c r="A17" t="s">
        <v>61</v>
      </c>
      <c r="B17" s="42"/>
      <c r="C17" s="1"/>
      <c r="D17" s="1"/>
      <c r="E17" s="1"/>
      <c r="F17" s="1"/>
      <c r="G17" s="1"/>
      <c r="H17" s="49" t="s">
        <v>15</v>
      </c>
      <c r="I17" s="1"/>
      <c r="J17" s="1"/>
      <c r="K17" s="1"/>
    </row>
    <row r="18" spans="1:11">
      <c r="A18" s="75" t="s">
        <v>80</v>
      </c>
      <c r="B18" s="42"/>
      <c r="C18" s="1">
        <v>200000</v>
      </c>
      <c r="D18" s="1">
        <f>C18*1.03</f>
        <v>206000</v>
      </c>
      <c r="E18" s="1">
        <f>D18*1.03</f>
        <v>212180</v>
      </c>
      <c r="F18" s="1">
        <f>E18*1.03</f>
        <v>218545.4</v>
      </c>
      <c r="G18" s="1">
        <f>F18*1.03</f>
        <v>225101.76199999999</v>
      </c>
      <c r="H18" s="49"/>
      <c r="I18" s="1"/>
      <c r="J18" s="1"/>
      <c r="K18" s="1"/>
    </row>
    <row r="19" spans="1:11">
      <c r="A19" s="75" t="s">
        <v>81</v>
      </c>
      <c r="B19" s="42"/>
      <c r="C19" s="1">
        <v>200000</v>
      </c>
      <c r="D19" s="1">
        <v>200000</v>
      </c>
      <c r="E19" s="1">
        <v>200000</v>
      </c>
      <c r="F19" s="1">
        <v>200000</v>
      </c>
      <c r="G19" s="1">
        <v>200000</v>
      </c>
      <c r="H19" s="49"/>
      <c r="I19" s="1"/>
      <c r="J19" s="1"/>
      <c r="K19" s="1"/>
    </row>
    <row r="20" spans="1:11">
      <c r="A20" s="16" t="s">
        <v>24</v>
      </c>
      <c r="B20" s="42"/>
      <c r="C20" s="1"/>
      <c r="D20" s="1"/>
      <c r="E20" s="1"/>
      <c r="F20" s="1"/>
      <c r="G20" s="1"/>
      <c r="H20" s="49" t="s">
        <v>15</v>
      </c>
      <c r="I20" s="1"/>
      <c r="J20" s="1"/>
      <c r="K20" s="1"/>
    </row>
    <row r="21" spans="1:11">
      <c r="A21" s="75" t="s">
        <v>82</v>
      </c>
      <c r="B21" s="42"/>
      <c r="C21" s="1">
        <v>0</v>
      </c>
      <c r="D21" s="1">
        <v>0</v>
      </c>
      <c r="E21" s="1">
        <v>0</v>
      </c>
      <c r="F21" s="1">
        <v>100000</v>
      </c>
      <c r="G21" s="1">
        <f>F21*1.03</f>
        <v>103000</v>
      </c>
      <c r="H21" s="49"/>
      <c r="I21" s="1"/>
      <c r="J21" s="1"/>
      <c r="K21" s="1"/>
    </row>
    <row r="22" spans="1:11">
      <c r="A22" s="75" t="s">
        <v>83</v>
      </c>
      <c r="B22" s="42"/>
      <c r="C22" s="1">
        <v>0</v>
      </c>
      <c r="D22" s="1">
        <v>0</v>
      </c>
      <c r="E22" s="1">
        <v>0</v>
      </c>
      <c r="F22" s="1">
        <v>300000</v>
      </c>
      <c r="G22" s="1">
        <v>300000</v>
      </c>
      <c r="H22" s="49"/>
      <c r="I22" s="1"/>
      <c r="J22" s="1"/>
      <c r="K22" s="1"/>
    </row>
    <row r="23" spans="1:11" s="3" customFormat="1">
      <c r="A23" s="3" t="s">
        <v>26</v>
      </c>
      <c r="B23" s="33"/>
      <c r="C23" s="8">
        <f>SUM(C14:C22)</f>
        <v>865200</v>
      </c>
      <c r="D23" s="8">
        <f>SUM(D14:D22)</f>
        <v>1069510</v>
      </c>
      <c r="E23" s="8">
        <f>SUM(E14:E22)</f>
        <v>1309415.5</v>
      </c>
      <c r="F23" s="8">
        <f>SUM(F14:F22)</f>
        <v>2141692.6749999998</v>
      </c>
      <c r="G23" s="8">
        <f>SUM(G14:G22)</f>
        <v>2355956.40075</v>
      </c>
      <c r="H23" s="48"/>
      <c r="I23" s="4"/>
      <c r="J23" s="4"/>
      <c r="K23" s="4"/>
    </row>
    <row r="24" spans="1:11">
      <c r="B24" s="42"/>
      <c r="C24" s="1"/>
      <c r="D24" s="1"/>
      <c r="E24" s="1"/>
      <c r="F24" s="1"/>
      <c r="G24" s="1"/>
      <c r="H24" s="49"/>
      <c r="I24" s="1"/>
      <c r="J24" s="1"/>
      <c r="K24" s="1"/>
    </row>
    <row r="25" spans="1:11" s="3" customFormat="1">
      <c r="A25" s="3" t="s">
        <v>104</v>
      </c>
      <c r="B25" s="33"/>
      <c r="C25" s="8">
        <f>+C12-C23</f>
        <v>1260825</v>
      </c>
      <c r="D25" s="8">
        <f>+D12-D23</f>
        <v>3716690</v>
      </c>
      <c r="E25" s="8">
        <f>+E12-E23</f>
        <v>5853279.5</v>
      </c>
      <c r="F25" s="8">
        <f>+F12-F23</f>
        <v>11868984.199999999</v>
      </c>
      <c r="G25" s="8">
        <f>+G12-G23</f>
        <v>19498152.355500001</v>
      </c>
      <c r="H25" s="48"/>
      <c r="I25" s="4"/>
      <c r="J25" s="4"/>
      <c r="K25" s="4"/>
    </row>
    <row r="26" spans="1:11">
      <c r="B26" s="42"/>
      <c r="C26" s="1"/>
      <c r="D26" s="1"/>
      <c r="E26" s="1"/>
      <c r="F26" s="1"/>
      <c r="G26" s="1"/>
      <c r="H26" s="49"/>
      <c r="I26" s="1"/>
      <c r="J26" s="1"/>
      <c r="K26" s="1"/>
    </row>
    <row r="27" spans="1:11" s="3" customFormat="1">
      <c r="A27" s="30" t="s">
        <v>63</v>
      </c>
      <c r="B27" s="30"/>
      <c r="C27" s="34"/>
      <c r="D27" s="34"/>
      <c r="E27" s="34"/>
      <c r="F27" s="34"/>
      <c r="G27" s="34"/>
      <c r="H27" s="48"/>
      <c r="I27" s="4"/>
      <c r="J27" s="4"/>
      <c r="K27" s="4"/>
    </row>
    <row r="28" spans="1:11" ht="18" customHeight="1">
      <c r="A28" t="s">
        <v>64</v>
      </c>
      <c r="C28" s="1">
        <f>500000*0.2</f>
        <v>100000</v>
      </c>
      <c r="D28" s="1">
        <f>805000*0.3</f>
        <v>241500</v>
      </c>
      <c r="E28" s="1">
        <f>1240000*0.4</f>
        <v>496000</v>
      </c>
      <c r="F28" s="1">
        <f>1755000*0.5</f>
        <v>877500</v>
      </c>
      <c r="G28" s="1">
        <f>2695000*0.5</f>
        <v>1347500</v>
      </c>
      <c r="H28" s="49" t="s">
        <v>9</v>
      </c>
      <c r="I28" s="1"/>
      <c r="J28" s="1"/>
      <c r="K28" s="1"/>
    </row>
    <row r="29" spans="1:11" ht="18" customHeight="1">
      <c r="A29" s="11" t="s">
        <v>93</v>
      </c>
      <c r="C29" s="1"/>
      <c r="D29" s="1"/>
      <c r="E29" s="1"/>
      <c r="F29" s="1"/>
      <c r="G29" s="1"/>
      <c r="H29" s="49" t="s">
        <v>30</v>
      </c>
      <c r="I29" s="1"/>
      <c r="J29" s="1"/>
      <c r="K29" s="1"/>
    </row>
    <row r="30" spans="1:11" ht="18" customHeight="1">
      <c r="A30" s="75" t="s">
        <v>121</v>
      </c>
      <c r="C30" s="1">
        <v>0</v>
      </c>
      <c r="D30" s="1">
        <v>90000</v>
      </c>
      <c r="E30" s="1">
        <f t="shared" ref="E30:G31" si="0">+D30*1.05</f>
        <v>94500</v>
      </c>
      <c r="F30" s="1">
        <f t="shared" si="0"/>
        <v>99225</v>
      </c>
      <c r="G30" s="1">
        <f t="shared" si="0"/>
        <v>104186.25</v>
      </c>
      <c r="H30" s="49"/>
      <c r="I30" s="1"/>
      <c r="J30" s="1"/>
      <c r="K30" s="1"/>
    </row>
    <row r="31" spans="1:11" ht="18" customHeight="1">
      <c r="A31" s="75" t="s">
        <v>75</v>
      </c>
      <c r="C31" s="1">
        <v>160000</v>
      </c>
      <c r="D31" s="1">
        <f>+C31*1.05</f>
        <v>168000</v>
      </c>
      <c r="E31" s="1">
        <f t="shared" si="0"/>
        <v>176400</v>
      </c>
      <c r="F31" s="1">
        <f t="shared" si="0"/>
        <v>185220</v>
      </c>
      <c r="G31" s="1">
        <f t="shared" si="0"/>
        <v>194481</v>
      </c>
      <c r="H31" s="49"/>
      <c r="I31" s="1"/>
      <c r="J31" s="1"/>
      <c r="K31" s="1"/>
    </row>
    <row r="32" spans="1:11" ht="18" customHeight="1">
      <c r="A32" s="75" t="s">
        <v>48</v>
      </c>
      <c r="C32" s="1">
        <f>(C30+C31)*0.25</f>
        <v>40000</v>
      </c>
      <c r="D32" s="1">
        <f>(D30+D31)*0.25</f>
        <v>64500</v>
      </c>
      <c r="E32" s="1">
        <f>(E30+E31)*0.25</f>
        <v>67725</v>
      </c>
      <c r="F32" s="1">
        <f>(F30+F31)*0.25</f>
        <v>71111.25</v>
      </c>
      <c r="G32" s="1">
        <f>(G30+G31)*0.25</f>
        <v>74666.8125</v>
      </c>
      <c r="H32" s="49"/>
      <c r="I32" s="1"/>
      <c r="J32" s="1"/>
      <c r="K32" s="1"/>
    </row>
    <row r="33" spans="1:11" ht="18" customHeight="1">
      <c r="A33" t="s">
        <v>16</v>
      </c>
      <c r="C33" s="1">
        <v>75000</v>
      </c>
      <c r="D33" s="1">
        <v>25000</v>
      </c>
      <c r="E33" s="1">
        <v>10000</v>
      </c>
      <c r="F33" s="1">
        <v>10000</v>
      </c>
      <c r="G33" s="1">
        <v>10000</v>
      </c>
      <c r="H33" s="49" t="s">
        <v>29</v>
      </c>
      <c r="I33" s="1"/>
      <c r="J33" s="1"/>
      <c r="K33" s="1"/>
    </row>
    <row r="34" spans="1:11" ht="18" customHeight="1">
      <c r="A34" t="s">
        <v>31</v>
      </c>
      <c r="C34" s="1"/>
      <c r="D34" s="1"/>
      <c r="E34" s="1"/>
      <c r="F34" s="1"/>
      <c r="G34" s="1"/>
      <c r="H34" s="49" t="s">
        <v>53</v>
      </c>
      <c r="I34" s="1"/>
      <c r="J34" s="1"/>
      <c r="K34" s="1"/>
    </row>
    <row r="35" spans="1:11">
      <c r="A35" s="75" t="s">
        <v>65</v>
      </c>
      <c r="C35" s="1">
        <v>60000</v>
      </c>
      <c r="D35" s="1">
        <v>120000</v>
      </c>
      <c r="E35" s="1">
        <f>+D35*1.05</f>
        <v>126000</v>
      </c>
      <c r="F35" s="1">
        <f>+E35*1.05</f>
        <v>132300</v>
      </c>
      <c r="G35" s="1">
        <f>+F35*1.05</f>
        <v>138915</v>
      </c>
      <c r="H35" s="49"/>
      <c r="I35" s="1"/>
      <c r="J35" s="1"/>
      <c r="K35" s="1"/>
    </row>
    <row r="36" spans="1:11">
      <c r="A36" s="75" t="s">
        <v>49</v>
      </c>
      <c r="C36" s="1">
        <v>50000</v>
      </c>
      <c r="D36" s="1">
        <f>C36*1.03</f>
        <v>51500</v>
      </c>
      <c r="E36" s="1">
        <f>D36*1.03</f>
        <v>53045</v>
      </c>
      <c r="F36" s="1">
        <f>E36*1.03</f>
        <v>54636.35</v>
      </c>
      <c r="G36" s="1">
        <f>F36*1.03</f>
        <v>56275.440499999997</v>
      </c>
      <c r="H36" s="49"/>
      <c r="I36" s="1"/>
      <c r="J36" s="1"/>
      <c r="K36" s="1"/>
    </row>
    <row r="37" spans="1:11">
      <c r="A37" s="75" t="s">
        <v>48</v>
      </c>
      <c r="C37" s="1">
        <f>(C35+C36)*0.25</f>
        <v>27500</v>
      </c>
      <c r="D37" s="1">
        <f>(D35+D36)*0.25</f>
        <v>42875</v>
      </c>
      <c r="E37" s="1">
        <f>(E35+E36)*0.25</f>
        <v>44761.25</v>
      </c>
      <c r="F37" s="1">
        <f>(F35+F36)*0.25</f>
        <v>46734.087500000001</v>
      </c>
      <c r="G37" s="1">
        <f>(G35+G36)*0.25</f>
        <v>48797.610124999999</v>
      </c>
      <c r="H37" s="49"/>
      <c r="I37" s="1"/>
      <c r="J37" s="1"/>
      <c r="K37" s="1"/>
    </row>
    <row r="38" spans="1:11" ht="18" customHeight="1">
      <c r="A38" t="s">
        <v>102</v>
      </c>
      <c r="C38" s="1"/>
      <c r="D38" s="1"/>
      <c r="E38" s="1"/>
      <c r="F38" s="1"/>
      <c r="G38" s="1"/>
      <c r="H38" s="49"/>
      <c r="I38" s="1"/>
      <c r="J38" s="1"/>
      <c r="K38" s="1"/>
    </row>
    <row r="39" spans="1:11" ht="18" customHeight="1">
      <c r="A39" s="75" t="s">
        <v>130</v>
      </c>
      <c r="C39" s="1">
        <v>40000</v>
      </c>
      <c r="D39" s="1">
        <v>120000</v>
      </c>
      <c r="E39" s="1">
        <f>+D39*1.05</f>
        <v>126000</v>
      </c>
      <c r="F39" s="1">
        <f>+E39*1.05</f>
        <v>132300</v>
      </c>
      <c r="G39" s="1">
        <f>+F39*1.05</f>
        <v>138915</v>
      </c>
      <c r="H39" s="49" t="s">
        <v>78</v>
      </c>
      <c r="I39" s="1"/>
      <c r="J39" s="1"/>
      <c r="K39" s="1"/>
    </row>
    <row r="40" spans="1:11" ht="18" customHeight="1">
      <c r="A40" s="75" t="s">
        <v>103</v>
      </c>
      <c r="C40" s="1">
        <v>25000</v>
      </c>
      <c r="D40" s="1">
        <v>50000</v>
      </c>
      <c r="E40" s="1">
        <f>D40*1.03</f>
        <v>51500</v>
      </c>
      <c r="F40" s="1">
        <f>E40*1.03</f>
        <v>53045</v>
      </c>
      <c r="G40" s="1">
        <f>F40*1.03</f>
        <v>54636.35</v>
      </c>
      <c r="H40" s="49" t="s">
        <v>98</v>
      </c>
      <c r="I40" s="1"/>
      <c r="J40" s="1"/>
      <c r="K40" s="1"/>
    </row>
    <row r="41" spans="1:11">
      <c r="A41" s="75" t="s">
        <v>127</v>
      </c>
      <c r="C41" s="1">
        <v>5000</v>
      </c>
      <c r="D41" s="1">
        <v>10000</v>
      </c>
      <c r="E41" s="1">
        <v>15000</v>
      </c>
      <c r="F41" s="1">
        <v>20000</v>
      </c>
      <c r="G41" s="1">
        <v>25000</v>
      </c>
      <c r="H41" s="49" t="s">
        <v>76</v>
      </c>
      <c r="I41" s="1"/>
      <c r="J41" s="1"/>
      <c r="K41" s="1"/>
    </row>
    <row r="42" spans="1:11">
      <c r="A42" s="75" t="s">
        <v>128</v>
      </c>
      <c r="C42" s="1">
        <v>5000</v>
      </c>
      <c r="D42" s="1">
        <v>10000</v>
      </c>
      <c r="E42" s="1">
        <v>10000</v>
      </c>
      <c r="F42" s="1">
        <v>10000</v>
      </c>
      <c r="G42" s="1">
        <v>10000</v>
      </c>
      <c r="H42" s="49" t="s">
        <v>76</v>
      </c>
      <c r="I42" s="1"/>
      <c r="J42" s="1"/>
      <c r="K42" s="1"/>
    </row>
    <row r="43" spans="1:11">
      <c r="A43" s="75" t="s">
        <v>140</v>
      </c>
      <c r="C43" s="1">
        <v>10000</v>
      </c>
      <c r="D43" s="1">
        <f>10000+40000</f>
        <v>50000</v>
      </c>
      <c r="E43" s="1">
        <f>10000+40000</f>
        <v>50000</v>
      </c>
      <c r="F43" s="1">
        <f>10000+40000</f>
        <v>50000</v>
      </c>
      <c r="G43" s="1">
        <f>10000+40000</f>
        <v>50000</v>
      </c>
      <c r="H43" s="46" t="s">
        <v>141</v>
      </c>
      <c r="I43" s="1"/>
      <c r="J43" s="1"/>
      <c r="K43" s="1"/>
    </row>
    <row r="44" spans="1:11">
      <c r="A44" s="75" t="s">
        <v>138</v>
      </c>
      <c r="C44" s="17">
        <v>0</v>
      </c>
      <c r="D44" s="17">
        <v>0</v>
      </c>
      <c r="E44" s="17">
        <v>300000</v>
      </c>
      <c r="F44" s="17">
        <v>300000</v>
      </c>
      <c r="G44" s="17">
        <v>400000</v>
      </c>
      <c r="H44" s="49" t="s">
        <v>91</v>
      </c>
      <c r="I44" s="1"/>
      <c r="J44" s="1"/>
      <c r="K44" s="1"/>
    </row>
    <row r="45" spans="1:11">
      <c r="A45" s="75" t="s">
        <v>139</v>
      </c>
      <c r="C45" s="17">
        <v>0</v>
      </c>
      <c r="D45" s="17">
        <v>0</v>
      </c>
      <c r="E45" s="17">
        <v>150000</v>
      </c>
      <c r="F45" s="17">
        <v>150000</v>
      </c>
      <c r="G45" s="17">
        <v>200000</v>
      </c>
      <c r="H45" s="49" t="s">
        <v>91</v>
      </c>
      <c r="I45" s="1"/>
      <c r="J45" s="1"/>
      <c r="K45" s="1"/>
    </row>
    <row r="46" spans="1:11">
      <c r="A46" s="75" t="s">
        <v>129</v>
      </c>
      <c r="C46" s="1">
        <v>20000</v>
      </c>
      <c r="D46" s="1">
        <f>C36*1.03</f>
        <v>51500</v>
      </c>
      <c r="E46" s="1">
        <f>D36*1.03</f>
        <v>53045</v>
      </c>
      <c r="F46" s="1">
        <f>E36*1.03</f>
        <v>54636.35</v>
      </c>
      <c r="G46" s="1">
        <f>F36*1.03</f>
        <v>56275.440499999997</v>
      </c>
      <c r="H46" s="49" t="s">
        <v>91</v>
      </c>
      <c r="I46" s="1"/>
      <c r="J46" s="1"/>
      <c r="K46" s="1"/>
    </row>
    <row r="47" spans="1:11">
      <c r="A47" s="75" t="s">
        <v>89</v>
      </c>
      <c r="C47" s="1">
        <v>25000</v>
      </c>
      <c r="D47" s="1">
        <f>25000+52500</f>
        <v>77500</v>
      </c>
      <c r="E47" s="1">
        <v>85125</v>
      </c>
      <c r="F47" s="1">
        <v>119381</v>
      </c>
      <c r="G47" s="1">
        <v>155350</v>
      </c>
      <c r="H47" s="49" t="s">
        <v>90</v>
      </c>
      <c r="I47" s="1"/>
      <c r="J47" s="1"/>
      <c r="K47" s="1"/>
    </row>
    <row r="48" spans="1:11">
      <c r="A48" s="75" t="s">
        <v>2</v>
      </c>
      <c r="C48" s="17">
        <v>15000</v>
      </c>
      <c r="D48" s="17">
        <f t="shared" ref="D48:G49" si="1">C48*1.03</f>
        <v>15450</v>
      </c>
      <c r="E48" s="17">
        <f t="shared" si="1"/>
        <v>15913.5</v>
      </c>
      <c r="F48" s="17">
        <f t="shared" si="1"/>
        <v>16390.904999999999</v>
      </c>
      <c r="G48" s="17">
        <f t="shared" si="1"/>
        <v>16882.632149999998</v>
      </c>
      <c r="H48" s="72" t="s">
        <v>3</v>
      </c>
      <c r="I48" s="1"/>
      <c r="J48" s="1"/>
      <c r="K48" s="1"/>
    </row>
    <row r="49" spans="1:11">
      <c r="A49" s="75" t="s">
        <v>6</v>
      </c>
      <c r="C49" s="17">
        <f>20000+(40000*1.29)</f>
        <v>71600</v>
      </c>
      <c r="D49" s="17">
        <f t="shared" si="1"/>
        <v>73748</v>
      </c>
      <c r="E49" s="17">
        <f t="shared" si="1"/>
        <v>75960.44</v>
      </c>
      <c r="F49" s="17">
        <f t="shared" si="1"/>
        <v>78239.253200000006</v>
      </c>
      <c r="G49" s="17">
        <f t="shared" si="1"/>
        <v>80586.430796000015</v>
      </c>
      <c r="H49" s="72" t="s">
        <v>72</v>
      </c>
      <c r="I49" s="1"/>
      <c r="J49" s="1"/>
      <c r="K49" s="1"/>
    </row>
    <row r="50" spans="1:11">
      <c r="A50" t="s">
        <v>27</v>
      </c>
      <c r="C50" s="1">
        <v>55000</v>
      </c>
      <c r="D50" s="1">
        <v>110000</v>
      </c>
      <c r="E50" s="1">
        <f>D50*1.05</f>
        <v>115500</v>
      </c>
      <c r="F50" s="1">
        <f>E50*1.05</f>
        <v>121275</v>
      </c>
      <c r="G50" s="1">
        <f>F50*1.05</f>
        <v>127338.75</v>
      </c>
      <c r="H50" s="72" t="s">
        <v>95</v>
      </c>
      <c r="I50" s="1"/>
      <c r="J50" s="1"/>
      <c r="K50" s="1"/>
    </row>
    <row r="51" spans="1:11" ht="18" customHeight="1">
      <c r="A51" t="s">
        <v>77</v>
      </c>
      <c r="C51" s="1"/>
      <c r="D51" s="1"/>
      <c r="E51" s="1"/>
      <c r="F51" s="1"/>
      <c r="G51" s="1"/>
      <c r="H51" s="49" t="s">
        <v>73</v>
      </c>
      <c r="I51" s="1"/>
      <c r="J51" s="1"/>
      <c r="K51" s="1"/>
    </row>
    <row r="52" spans="1:11">
      <c r="A52" s="75" t="s">
        <v>131</v>
      </c>
      <c r="C52" s="1">
        <v>75000</v>
      </c>
      <c r="D52" s="1">
        <v>150000</v>
      </c>
      <c r="E52" s="1">
        <f>+D52*1.05</f>
        <v>157500</v>
      </c>
      <c r="F52" s="1">
        <f>+E52*1.05</f>
        <v>165375</v>
      </c>
      <c r="G52" s="1">
        <f>+F52*1.05</f>
        <v>173643.75</v>
      </c>
      <c r="H52" s="49"/>
      <c r="I52" s="1"/>
      <c r="J52" s="1"/>
      <c r="K52" s="1"/>
    </row>
    <row r="53" spans="1:11">
      <c r="A53" s="75" t="s">
        <v>48</v>
      </c>
      <c r="C53" s="1">
        <f>C52*0.25</f>
        <v>18750</v>
      </c>
      <c r="D53" s="1">
        <f>D52*0.25</f>
        <v>37500</v>
      </c>
      <c r="E53" s="1">
        <f>E52*0.25</f>
        <v>39375</v>
      </c>
      <c r="F53" s="1">
        <f>F52*0.25</f>
        <v>41343.75</v>
      </c>
      <c r="G53" s="1">
        <f>G52*0.25</f>
        <v>43410.9375</v>
      </c>
      <c r="H53" s="49"/>
      <c r="I53" s="1"/>
      <c r="J53" s="1"/>
      <c r="K53" s="1"/>
    </row>
    <row r="54" spans="1:11">
      <c r="A54" t="s">
        <v>0</v>
      </c>
      <c r="C54" s="17"/>
      <c r="D54" s="17"/>
      <c r="E54" s="17"/>
      <c r="F54" s="17"/>
      <c r="G54" s="17"/>
      <c r="H54" s="49"/>
      <c r="I54" s="1"/>
      <c r="J54" s="1"/>
      <c r="K54" s="1"/>
    </row>
    <row r="55" spans="1:11" s="60" customFormat="1">
      <c r="A55" s="76" t="s">
        <v>134</v>
      </c>
      <c r="B55" s="56"/>
      <c r="C55" s="57">
        <f>266131/2</f>
        <v>133065.5</v>
      </c>
      <c r="D55" s="57">
        <f>C55*1.05+245877</f>
        <v>385595.77500000002</v>
      </c>
      <c r="E55" s="57">
        <f>D55*1.05+233421</f>
        <v>638296.56374999997</v>
      </c>
      <c r="F55" s="57">
        <f>E55*1.05+529577</f>
        <v>1199788.3919374999</v>
      </c>
      <c r="G55" s="57">
        <f>F55*1.05+350822</f>
        <v>1610599.811534375</v>
      </c>
      <c r="H55" s="58" t="s">
        <v>97</v>
      </c>
      <c r="I55" s="59"/>
      <c r="J55" s="59"/>
      <c r="K55" s="59"/>
    </row>
    <row r="56" spans="1:11" s="60" customFormat="1">
      <c r="A56" s="76" t="s">
        <v>1</v>
      </c>
      <c r="B56" s="56"/>
      <c r="C56" s="2">
        <f>(C$6+(C$9/C$7))*(1885.2/2071)*(26.4/45)*4950*1.22</f>
        <v>258002.40950265573</v>
      </c>
      <c r="D56" s="2">
        <f>(D$6+(D$9/D$7))*(1885.2/2071)*(26.4/45)*(4950*1.03)*1.22</f>
        <v>563753.69350683852</v>
      </c>
      <c r="E56" s="2">
        <f>(E$6+(E$9/E$7))*(1885.2/2071)*(26.4/45)*(4950*1.03^2)*1.22</f>
        <v>822540.77258247661</v>
      </c>
      <c r="F56" s="2">
        <f>(F$6+(F$9/F$7))*(1885.2/2071)*(26.4/45)*(4950*1.03^3)*1.22</f>
        <v>1633199.2923356998</v>
      </c>
      <c r="G56" s="2">
        <f>(G$6+(G$9/G$7))*(1885.2/2071)*(26.4/45)*(4950*1.04^4)*1.22</f>
        <v>2625123.6214949195</v>
      </c>
      <c r="H56" s="58"/>
      <c r="I56" s="59"/>
      <c r="J56" s="59"/>
      <c r="K56" s="59"/>
    </row>
    <row r="57" spans="1:11">
      <c r="A57" s="75" t="s">
        <v>12</v>
      </c>
      <c r="C57" s="17">
        <v>40000</v>
      </c>
      <c r="D57" s="17">
        <v>80000</v>
      </c>
      <c r="E57" s="1">
        <f>D57*1.03</f>
        <v>82400</v>
      </c>
      <c r="F57" s="1">
        <f t="shared" ref="F57:G59" si="2">E57*1.03</f>
        <v>84872</v>
      </c>
      <c r="G57" s="1">
        <f t="shared" si="2"/>
        <v>87418.16</v>
      </c>
      <c r="H57" s="49" t="s">
        <v>11</v>
      </c>
      <c r="I57" s="1"/>
      <c r="J57" s="1"/>
      <c r="K57" s="1"/>
    </row>
    <row r="58" spans="1:11">
      <c r="A58" s="65" t="s">
        <v>142</v>
      </c>
      <c r="C58" s="17"/>
      <c r="D58" s="17"/>
      <c r="E58" s="17"/>
      <c r="F58" s="17"/>
      <c r="G58" s="17"/>
      <c r="H58" s="46" t="s">
        <v>44</v>
      </c>
      <c r="I58" s="1"/>
      <c r="J58" s="1"/>
      <c r="K58" s="1"/>
    </row>
    <row r="59" spans="1:11">
      <c r="A59" s="75" t="s">
        <v>42</v>
      </c>
      <c r="C59" s="17">
        <v>0</v>
      </c>
      <c r="D59" s="17">
        <v>0</v>
      </c>
      <c r="E59" s="17">
        <v>50000</v>
      </c>
      <c r="F59" s="1">
        <f t="shared" si="2"/>
        <v>51500</v>
      </c>
      <c r="G59" s="1">
        <f t="shared" si="2"/>
        <v>53045</v>
      </c>
      <c r="H59" s="49"/>
      <c r="I59" s="1"/>
      <c r="J59" s="1"/>
      <c r="K59" s="1"/>
    </row>
    <row r="60" spans="1:11">
      <c r="A60" s="75" t="s">
        <v>43</v>
      </c>
      <c r="C60" s="17">
        <v>0</v>
      </c>
      <c r="D60" s="17">
        <v>0</v>
      </c>
      <c r="E60" s="17">
        <v>200000</v>
      </c>
      <c r="F60" s="17">
        <v>200000</v>
      </c>
      <c r="G60" s="17">
        <v>200000</v>
      </c>
      <c r="H60" s="49"/>
      <c r="I60" s="1"/>
      <c r="J60" s="1"/>
      <c r="K60" s="1"/>
    </row>
    <row r="61" spans="1:11">
      <c r="A61" s="11" t="s">
        <v>132</v>
      </c>
      <c r="C61" s="17">
        <v>10000</v>
      </c>
      <c r="D61" s="17">
        <v>20000</v>
      </c>
      <c r="E61" s="17">
        <v>30000</v>
      </c>
      <c r="F61" s="17">
        <v>30000</v>
      </c>
      <c r="G61" s="17">
        <v>30000</v>
      </c>
      <c r="H61" s="49" t="s">
        <v>88</v>
      </c>
      <c r="I61" s="1"/>
      <c r="J61" s="1"/>
      <c r="K61" s="1"/>
    </row>
    <row r="62" spans="1:11" ht="18" customHeight="1">
      <c r="A62" t="s">
        <v>143</v>
      </c>
      <c r="C62" s="17">
        <v>60000</v>
      </c>
      <c r="D62" s="17">
        <v>120000</v>
      </c>
      <c r="E62" s="17">
        <f>+D62*1.05</f>
        <v>126000</v>
      </c>
      <c r="F62" s="17">
        <f>+E62*1.05</f>
        <v>132300</v>
      </c>
      <c r="G62" s="17">
        <f>+F62*1.05</f>
        <v>138915</v>
      </c>
      <c r="H62" s="46" t="s">
        <v>18</v>
      </c>
      <c r="I62" s="1"/>
      <c r="J62" s="1"/>
      <c r="K62" s="1"/>
    </row>
    <row r="63" spans="1:11" ht="18" customHeight="1">
      <c r="A63" s="11" t="s">
        <v>133</v>
      </c>
      <c r="C63" s="17">
        <v>25000</v>
      </c>
      <c r="D63" s="17">
        <v>50000</v>
      </c>
      <c r="E63" s="17">
        <v>100000</v>
      </c>
      <c r="F63" s="17">
        <v>100000</v>
      </c>
      <c r="G63" s="17">
        <v>100000</v>
      </c>
      <c r="H63" s="72" t="s">
        <v>70</v>
      </c>
      <c r="I63" s="1"/>
      <c r="J63" s="1"/>
      <c r="K63" s="1"/>
    </row>
    <row r="64" spans="1:11" ht="18" customHeight="1">
      <c r="A64" s="16" t="s">
        <v>86</v>
      </c>
      <c r="C64" s="17">
        <v>0</v>
      </c>
      <c r="D64" s="17">
        <v>20000</v>
      </c>
      <c r="E64" s="17">
        <v>50000</v>
      </c>
      <c r="F64" s="17">
        <v>50000</v>
      </c>
      <c r="G64" s="17">
        <v>0</v>
      </c>
      <c r="H64" s="49" t="s">
        <v>96</v>
      </c>
      <c r="I64" s="1"/>
      <c r="J64" s="1"/>
      <c r="K64" s="1"/>
    </row>
    <row r="65" spans="1:11" ht="18" customHeight="1">
      <c r="A65" t="s">
        <v>34</v>
      </c>
      <c r="C65" s="1"/>
      <c r="D65" s="1"/>
      <c r="E65" s="1"/>
      <c r="F65" s="1"/>
      <c r="G65" s="1"/>
      <c r="H65" s="49"/>
      <c r="I65" s="1"/>
      <c r="J65" s="1"/>
      <c r="K65" s="1"/>
    </row>
    <row r="66" spans="1:11">
      <c r="A66" s="75" t="s">
        <v>135</v>
      </c>
      <c r="C66" s="1">
        <v>55000</v>
      </c>
      <c r="D66" s="1">
        <v>110000</v>
      </c>
      <c r="E66" s="1">
        <f t="shared" ref="E66:G68" si="3">D66*1.05</f>
        <v>115500</v>
      </c>
      <c r="F66" s="1">
        <f t="shared" si="3"/>
        <v>121275</v>
      </c>
      <c r="G66" s="1">
        <f t="shared" si="3"/>
        <v>127338.75</v>
      </c>
      <c r="H66" s="49"/>
      <c r="I66" s="1"/>
      <c r="J66" s="1"/>
      <c r="K66" s="1"/>
    </row>
    <row r="67" spans="1:11">
      <c r="A67" s="75" t="s">
        <v>28</v>
      </c>
      <c r="C67" s="1">
        <v>55000</v>
      </c>
      <c r="D67" s="1">
        <v>110000</v>
      </c>
      <c r="E67" s="1">
        <f t="shared" si="3"/>
        <v>115500</v>
      </c>
      <c r="F67" s="1">
        <f t="shared" si="3"/>
        <v>121275</v>
      </c>
      <c r="G67" s="1">
        <f t="shared" si="3"/>
        <v>127338.75</v>
      </c>
      <c r="H67" s="49"/>
      <c r="I67" s="1"/>
      <c r="J67" s="1"/>
      <c r="K67" s="1"/>
    </row>
    <row r="68" spans="1:11">
      <c r="A68" s="75" t="s">
        <v>32</v>
      </c>
      <c r="C68" s="1">
        <v>55000</v>
      </c>
      <c r="D68" s="1">
        <v>110000</v>
      </c>
      <c r="E68" s="1">
        <f t="shared" si="3"/>
        <v>115500</v>
      </c>
      <c r="F68" s="1">
        <f t="shared" si="3"/>
        <v>121275</v>
      </c>
      <c r="G68" s="1">
        <f t="shared" si="3"/>
        <v>127338.75</v>
      </c>
      <c r="H68" s="49"/>
      <c r="I68" s="1"/>
      <c r="J68" s="1"/>
      <c r="K68" s="1"/>
    </row>
    <row r="69" spans="1:11">
      <c r="A69" s="75" t="s">
        <v>35</v>
      </c>
      <c r="C69" s="35">
        <v>0</v>
      </c>
      <c r="D69" s="35">
        <v>110000</v>
      </c>
      <c r="E69" s="1">
        <f t="shared" ref="E69:G71" si="4">D69*1.05</f>
        <v>115500</v>
      </c>
      <c r="F69" s="1">
        <f t="shared" si="4"/>
        <v>121275</v>
      </c>
      <c r="G69" s="1">
        <f t="shared" si="4"/>
        <v>127338.75</v>
      </c>
      <c r="H69" s="49"/>
      <c r="I69" s="1"/>
      <c r="J69" s="1"/>
      <c r="K69" s="1"/>
    </row>
    <row r="70" spans="1:11">
      <c r="A70" s="75" t="s">
        <v>45</v>
      </c>
      <c r="C70" s="35">
        <v>0</v>
      </c>
      <c r="D70" s="35">
        <v>110000</v>
      </c>
      <c r="E70" s="1">
        <f t="shared" si="4"/>
        <v>115500</v>
      </c>
      <c r="F70" s="1">
        <f t="shared" si="4"/>
        <v>121275</v>
      </c>
      <c r="G70" s="1">
        <f t="shared" si="4"/>
        <v>127338.75</v>
      </c>
      <c r="H70" s="49" t="s">
        <v>74</v>
      </c>
      <c r="I70" s="1"/>
      <c r="J70" s="1"/>
      <c r="K70" s="1"/>
    </row>
    <row r="71" spans="1:11">
      <c r="A71" s="75" t="s">
        <v>40</v>
      </c>
      <c r="C71" s="35">
        <v>0</v>
      </c>
      <c r="D71" s="35">
        <v>110000</v>
      </c>
      <c r="E71" s="1">
        <f t="shared" si="4"/>
        <v>115500</v>
      </c>
      <c r="F71" s="1">
        <f t="shared" si="4"/>
        <v>121275</v>
      </c>
      <c r="G71" s="1">
        <f t="shared" si="4"/>
        <v>127338.75</v>
      </c>
      <c r="H71" s="49"/>
      <c r="I71" s="1"/>
      <c r="J71" s="1"/>
      <c r="K71" s="1"/>
    </row>
    <row r="72" spans="1:11" ht="18" customHeight="1">
      <c r="A72" s="11" t="s">
        <v>7</v>
      </c>
      <c r="C72" s="36">
        <f>ROUND(C12*0.1,-3)</f>
        <v>213000</v>
      </c>
      <c r="D72" s="36">
        <f>ROUND(D12*0.1,-3)</f>
        <v>479000</v>
      </c>
      <c r="E72" s="36">
        <f>ROUND(E12*0.1,-3)</f>
        <v>716000</v>
      </c>
      <c r="F72" s="36">
        <f>ROUND(F12*0.1,-3)</f>
        <v>1401000</v>
      </c>
      <c r="G72" s="36">
        <f>ROUND(G12*0.1,-3)</f>
        <v>2185000</v>
      </c>
      <c r="H72" s="49"/>
      <c r="I72" s="1"/>
      <c r="J72" s="1"/>
      <c r="K72" s="1"/>
    </row>
    <row r="73" spans="1:11" s="3" customFormat="1">
      <c r="A73" s="3" t="s">
        <v>8</v>
      </c>
      <c r="B73" s="41"/>
      <c r="C73" s="8">
        <f>SUM(C27:C72)</f>
        <v>1781917.9095026557</v>
      </c>
      <c r="D73" s="8">
        <f>SUM(D27:D72)</f>
        <v>3937422.4685068382</v>
      </c>
      <c r="E73" s="8">
        <f>SUM(E27:E72)</f>
        <v>5821587.5263324771</v>
      </c>
      <c r="F73" s="8">
        <f>SUM(F27:F72)</f>
        <v>8399022.6299731992</v>
      </c>
      <c r="G73" s="8">
        <f>SUM(G27:G72)</f>
        <v>11300995.497100295</v>
      </c>
      <c r="H73" s="48"/>
      <c r="I73" s="4"/>
      <c r="J73" s="4"/>
      <c r="K73" s="4"/>
    </row>
    <row r="74" spans="1:11">
      <c r="C74" s="1"/>
      <c r="D74" s="1"/>
      <c r="E74" s="1"/>
      <c r="F74" s="1"/>
      <c r="G74" s="1"/>
      <c r="H74" s="49"/>
      <c r="I74" s="1"/>
      <c r="J74" s="1"/>
      <c r="K74" s="1"/>
    </row>
    <row r="75" spans="1:11" s="3" customFormat="1">
      <c r="A75" s="3" t="s">
        <v>56</v>
      </c>
      <c r="B75" s="41"/>
      <c r="C75" s="4">
        <f>+C73+C23</f>
        <v>2647117.9095026557</v>
      </c>
      <c r="D75" s="4">
        <f>+D73+D23</f>
        <v>5006932.4685068382</v>
      </c>
      <c r="E75" s="4">
        <f>+E73+E23</f>
        <v>7131003.0263324771</v>
      </c>
      <c r="F75" s="4">
        <f>+F73+F23</f>
        <v>10540715.3049732</v>
      </c>
      <c r="G75" s="4">
        <f>+G73+G23</f>
        <v>13656951.897850296</v>
      </c>
      <c r="H75" s="48"/>
      <c r="I75" s="4"/>
      <c r="J75" s="4"/>
      <c r="K75" s="4"/>
    </row>
    <row r="76" spans="1:11">
      <c r="C76" s="1"/>
      <c r="D76" s="1"/>
      <c r="E76" s="1"/>
      <c r="F76" s="1"/>
      <c r="G76" s="1"/>
      <c r="H76" s="49"/>
      <c r="I76" s="1"/>
      <c r="J76" s="1"/>
      <c r="K76" s="1"/>
    </row>
    <row r="77" spans="1:11" s="3" customFormat="1" ht="16" thickBot="1">
      <c r="A77" s="3" t="s">
        <v>71</v>
      </c>
      <c r="B77" s="41"/>
      <c r="C77" s="5">
        <f>+C12-C75</f>
        <v>-521092.90950265573</v>
      </c>
      <c r="D77" s="5">
        <f>+D12-D75</f>
        <v>-220732.4685068382</v>
      </c>
      <c r="E77" s="5">
        <f>+E12-E75</f>
        <v>31691.973667522892</v>
      </c>
      <c r="F77" s="5">
        <f>+F12-F75</f>
        <v>3469961.5700268</v>
      </c>
      <c r="G77" s="5">
        <f>+G12-G75</f>
        <v>8197156.858399706</v>
      </c>
      <c r="H77" s="48"/>
      <c r="I77" s="4"/>
      <c r="J77" s="4"/>
      <c r="K77" s="4"/>
    </row>
    <row r="78" spans="1:11" s="13" customFormat="1" ht="30" hidden="1" customHeight="1" thickTop="1">
      <c r="A78" s="13" t="s">
        <v>79</v>
      </c>
      <c r="B78" s="43"/>
      <c r="C78" s="14">
        <f>+C77</f>
        <v>-521092.90950265573</v>
      </c>
      <c r="D78" s="14">
        <f>+C77+D77</f>
        <v>-741825.37800949393</v>
      </c>
      <c r="E78" s="14">
        <f>+D78+E77</f>
        <v>-710133.40434197104</v>
      </c>
      <c r="F78" s="14">
        <f>+E78+F77</f>
        <v>2759828.165684829</v>
      </c>
      <c r="G78" s="14">
        <f>+F78+G77</f>
        <v>10956985.024084534</v>
      </c>
      <c r="H78" s="49"/>
      <c r="I78" s="14"/>
      <c r="J78" s="14"/>
      <c r="K78" s="14"/>
    </row>
    <row r="79" spans="1:11" ht="16" thickTop="1">
      <c r="C79" s="1"/>
      <c r="D79" s="1"/>
      <c r="E79" s="1"/>
      <c r="F79" s="1"/>
      <c r="G79" s="1"/>
      <c r="H79" s="10"/>
      <c r="I79" s="1"/>
      <c r="J79" s="1"/>
      <c r="K79" s="1"/>
    </row>
  </sheetData>
  <sheetCalcPr fullCalcOnLoad="1"/>
  <mergeCells count="2">
    <mergeCell ref="A1:H1"/>
    <mergeCell ref="A2:H2"/>
  </mergeCells>
  <phoneticPr fontId="13" type="noConversion"/>
  <printOptions horizontalCentered="1"/>
  <pageMargins left="0.3" right="0.3" top="0.5" bottom="0.5" header="0.25" footer="0.25"/>
  <pageSetup scale="77" orientation="portrait"/>
  <headerFooter>
    <oddFooter>&amp;L&amp;8&amp;Z&amp;F&amp;R&amp;8&amp;D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>
    <pageSetUpPr fitToPage="1"/>
  </sheetPr>
  <dimension ref="A1:M34"/>
  <sheetViews>
    <sheetView workbookViewId="0"/>
  </sheetViews>
  <sheetFormatPr baseColWidth="10" defaultColWidth="8.625" defaultRowHeight="15"/>
  <cols>
    <col min="1" max="1" width="14.625" customWidth="1"/>
    <col min="2" max="5" width="13.75" customWidth="1"/>
    <col min="6" max="13" width="10.75" customWidth="1"/>
  </cols>
  <sheetData>
    <row r="1" spans="1:11">
      <c r="A1" s="50" t="s">
        <v>108</v>
      </c>
    </row>
    <row r="2" spans="1:11">
      <c r="A2" s="50" t="s">
        <v>19</v>
      </c>
    </row>
    <row r="3" spans="1:11">
      <c r="A3" s="50"/>
    </row>
    <row r="4" spans="1:11">
      <c r="A4" s="50" t="s">
        <v>20</v>
      </c>
    </row>
    <row r="5" spans="1:11">
      <c r="A5" s="50"/>
    </row>
    <row r="6" spans="1:11">
      <c r="A6" s="81" t="s">
        <v>21</v>
      </c>
      <c r="B6" s="82"/>
      <c r="C6" s="82"/>
      <c r="D6" s="82"/>
      <c r="E6" s="82"/>
      <c r="F6" s="61">
        <v>2011</v>
      </c>
      <c r="G6" s="61">
        <v>2012</v>
      </c>
      <c r="H6" s="61">
        <v>2013</v>
      </c>
      <c r="I6" s="61">
        <v>2014</v>
      </c>
      <c r="J6" s="61">
        <v>2015</v>
      </c>
      <c r="K6" s="70" t="s">
        <v>39</v>
      </c>
    </row>
    <row r="7" spans="1:11" ht="30" customHeight="1">
      <c r="A7" s="84" t="s">
        <v>22</v>
      </c>
      <c r="B7" s="84"/>
      <c r="C7" s="84"/>
      <c r="D7" s="84"/>
      <c r="E7" s="84"/>
      <c r="F7" s="66">
        <v>125000</v>
      </c>
      <c r="G7" s="66">
        <v>125000</v>
      </c>
      <c r="H7" s="66">
        <v>125000</v>
      </c>
      <c r="I7" s="66">
        <v>125000</v>
      </c>
      <c r="J7" s="66">
        <v>125000</v>
      </c>
      <c r="K7" s="71">
        <f t="shared" ref="K7:K12" si="0">SUM(F7:J7)</f>
        <v>625000</v>
      </c>
    </row>
    <row r="8" spans="1:11">
      <c r="A8" s="83" t="s">
        <v>23</v>
      </c>
      <c r="B8" s="83"/>
      <c r="C8" s="83"/>
      <c r="D8" s="83"/>
      <c r="E8" s="83"/>
      <c r="F8" s="66"/>
      <c r="G8" s="66">
        <v>50000</v>
      </c>
      <c r="H8" s="66">
        <v>50000</v>
      </c>
      <c r="I8" s="66">
        <v>50000</v>
      </c>
      <c r="J8" s="66">
        <v>50000</v>
      </c>
      <c r="K8" s="71">
        <f t="shared" si="0"/>
        <v>200000</v>
      </c>
    </row>
    <row r="9" spans="1:11">
      <c r="A9" s="83" t="s">
        <v>66</v>
      </c>
      <c r="B9" s="83"/>
      <c r="C9" s="83"/>
      <c r="D9" s="83"/>
      <c r="E9" s="83"/>
      <c r="F9" s="66"/>
      <c r="G9" s="66"/>
      <c r="H9" s="66">
        <v>50000</v>
      </c>
      <c r="I9" s="66">
        <v>100000</v>
      </c>
      <c r="J9" s="66">
        <v>150000</v>
      </c>
      <c r="K9" s="71">
        <f t="shared" si="0"/>
        <v>300000</v>
      </c>
    </row>
    <row r="10" spans="1:11">
      <c r="A10" s="83" t="s">
        <v>67</v>
      </c>
      <c r="B10" s="83"/>
      <c r="C10" s="83"/>
      <c r="D10" s="83"/>
      <c r="E10" s="83"/>
      <c r="F10" s="66"/>
      <c r="G10" s="66"/>
      <c r="H10" s="66"/>
      <c r="I10" s="66">
        <v>160000</v>
      </c>
      <c r="J10" s="66">
        <v>160000</v>
      </c>
      <c r="K10" s="71">
        <f t="shared" si="0"/>
        <v>320000</v>
      </c>
    </row>
    <row r="11" spans="1:11">
      <c r="A11" s="83" t="s">
        <v>68</v>
      </c>
      <c r="B11" s="83"/>
      <c r="C11" s="83"/>
      <c r="D11" s="83"/>
      <c r="E11" s="83"/>
      <c r="F11" s="66"/>
      <c r="G11" s="66"/>
      <c r="H11" s="66"/>
      <c r="I11" s="66"/>
      <c r="J11" s="66">
        <v>100000</v>
      </c>
      <c r="K11" s="71">
        <f t="shared" si="0"/>
        <v>100000</v>
      </c>
    </row>
    <row r="12" spans="1:11">
      <c r="A12" s="92" t="s">
        <v>39</v>
      </c>
      <c r="B12" s="92"/>
      <c r="C12" s="92"/>
      <c r="D12" s="92"/>
      <c r="E12" s="92"/>
      <c r="F12" s="63">
        <f>SUM(F7:F11)</f>
        <v>125000</v>
      </c>
      <c r="G12" s="63">
        <f>SUM(G7:G11)</f>
        <v>175000</v>
      </c>
      <c r="H12" s="63">
        <f>SUM(H7:H11)</f>
        <v>225000</v>
      </c>
      <c r="I12" s="63">
        <f>SUM(I7:I11)</f>
        <v>435000</v>
      </c>
      <c r="J12" s="63">
        <f>SUM(J7:J11)</f>
        <v>585000</v>
      </c>
      <c r="K12" s="71">
        <f t="shared" si="0"/>
        <v>1545000</v>
      </c>
    </row>
    <row r="13" spans="1:11">
      <c r="A13" s="50"/>
    </row>
    <row r="14" spans="1:11">
      <c r="A14" s="50" t="s">
        <v>37</v>
      </c>
    </row>
    <row r="15" spans="1:11">
      <c r="A15" s="50"/>
    </row>
    <row r="16" spans="1:11">
      <c r="A16" s="81" t="s">
        <v>38</v>
      </c>
      <c r="B16" s="82"/>
      <c r="C16" s="82"/>
      <c r="D16" s="82"/>
      <c r="E16" s="82"/>
      <c r="F16" s="61">
        <v>2011</v>
      </c>
      <c r="G16" s="61">
        <v>2012</v>
      </c>
      <c r="H16" s="61">
        <v>2013</v>
      </c>
      <c r="I16" s="61">
        <v>2014</v>
      </c>
      <c r="J16" s="61">
        <v>2015</v>
      </c>
      <c r="K16" s="70" t="s">
        <v>39</v>
      </c>
    </row>
    <row r="17" spans="1:13">
      <c r="A17" s="86" t="s">
        <v>107</v>
      </c>
      <c r="B17" s="87"/>
      <c r="C17" s="87"/>
      <c r="D17" s="87"/>
      <c r="E17" s="87"/>
      <c r="F17" s="62">
        <f>256200</f>
        <v>256200</v>
      </c>
      <c r="G17" s="62">
        <f>F17*1.05+(79000+95000)</f>
        <v>443010</v>
      </c>
      <c r="H17" s="62">
        <f>G17*1.05+160000</f>
        <v>625160.5</v>
      </c>
      <c r="I17" s="62">
        <f>H17*1.05+183000</f>
        <v>839418.52500000002</v>
      </c>
      <c r="J17" s="62">
        <f>I17*1.05</f>
        <v>881389.45125000004</v>
      </c>
      <c r="K17" s="71">
        <f>SUM(F17:J17)</f>
        <v>3045178.4762499998</v>
      </c>
    </row>
    <row r="18" spans="1:13">
      <c r="A18" s="88" t="s">
        <v>120</v>
      </c>
      <c r="B18" s="89"/>
      <c r="C18" s="89"/>
      <c r="D18" s="89"/>
      <c r="E18" s="89"/>
      <c r="F18" s="64">
        <v>30000</v>
      </c>
      <c r="G18" s="64">
        <f>F18*1.05</f>
        <v>31500</v>
      </c>
      <c r="H18" s="64">
        <f>G18*1.05</f>
        <v>33075</v>
      </c>
      <c r="I18" s="64">
        <f>H18*1.05</f>
        <v>34728.75</v>
      </c>
      <c r="J18" s="64">
        <f>I18*1.05</f>
        <v>36465.1875</v>
      </c>
      <c r="K18" s="71">
        <f>SUM(F18:J18)</f>
        <v>165768.9375</v>
      </c>
    </row>
    <row r="19" spans="1:13">
      <c r="A19" s="86" t="s">
        <v>106</v>
      </c>
      <c r="B19" s="87"/>
      <c r="C19" s="87"/>
      <c r="D19" s="87"/>
      <c r="E19" s="87"/>
      <c r="F19" s="62">
        <f>40000+14000</f>
        <v>54000</v>
      </c>
      <c r="G19" s="62">
        <v>14000</v>
      </c>
      <c r="H19" s="62">
        <v>14000</v>
      </c>
      <c r="I19" s="62">
        <v>14000</v>
      </c>
      <c r="J19" s="62">
        <f>14000+11000</f>
        <v>25000</v>
      </c>
      <c r="K19" s="71">
        <f>SUM(F19:J19)</f>
        <v>121000</v>
      </c>
    </row>
    <row r="20" spans="1:13">
      <c r="A20" s="81" t="s">
        <v>39</v>
      </c>
      <c r="B20" s="82"/>
      <c r="C20" s="82"/>
      <c r="D20" s="82"/>
      <c r="E20" s="82"/>
      <c r="F20" s="63">
        <f>SUM(F17:F19)</f>
        <v>340200</v>
      </c>
      <c r="G20" s="63">
        <f>SUM(G17:G19)</f>
        <v>488510</v>
      </c>
      <c r="H20" s="63">
        <f>SUM(H17:H19)</f>
        <v>672235.5</v>
      </c>
      <c r="I20" s="63">
        <f>SUM(I17:I19)</f>
        <v>888147.27500000002</v>
      </c>
      <c r="J20" s="63">
        <f>SUM(J17:J19)</f>
        <v>942854.63875000004</v>
      </c>
      <c r="K20" s="71">
        <f>SUM(F20:J20)</f>
        <v>3331947.4137499998</v>
      </c>
    </row>
    <row r="21" spans="1:13">
      <c r="A21" s="50"/>
    </row>
    <row r="22" spans="1:13">
      <c r="A22" s="50" t="s">
        <v>36</v>
      </c>
    </row>
    <row r="23" spans="1:13">
      <c r="A23" s="50" t="s">
        <v>111</v>
      </c>
    </row>
    <row r="25" spans="1:13">
      <c r="A25" s="85" t="s">
        <v>109</v>
      </c>
      <c r="B25" s="85">
        <v>2011</v>
      </c>
      <c r="C25" s="85"/>
      <c r="D25" s="85">
        <v>2012</v>
      </c>
      <c r="E25" s="85"/>
      <c r="F25" s="85">
        <v>2013</v>
      </c>
      <c r="G25" s="85"/>
      <c r="H25" s="85">
        <v>2014</v>
      </c>
      <c r="I25" s="85"/>
      <c r="J25" s="85">
        <v>2015</v>
      </c>
      <c r="K25" s="85"/>
      <c r="L25" s="90" t="s">
        <v>39</v>
      </c>
      <c r="M25" s="91"/>
    </row>
    <row r="26" spans="1:13">
      <c r="A26" s="85"/>
      <c r="B26" s="51" t="s">
        <v>110</v>
      </c>
      <c r="C26" s="51" t="s">
        <v>112</v>
      </c>
      <c r="D26" s="51" t="s">
        <v>110</v>
      </c>
      <c r="E26" s="51" t="s">
        <v>112</v>
      </c>
      <c r="F26" s="51" t="s">
        <v>110</v>
      </c>
      <c r="G26" s="51" t="s">
        <v>112</v>
      </c>
      <c r="H26" s="51" t="s">
        <v>110</v>
      </c>
      <c r="I26" s="51" t="s">
        <v>112</v>
      </c>
      <c r="J26" s="51" t="s">
        <v>110</v>
      </c>
      <c r="K26" s="51" t="s">
        <v>112</v>
      </c>
      <c r="L26" s="51" t="s">
        <v>110</v>
      </c>
      <c r="M26" s="51" t="s">
        <v>112</v>
      </c>
    </row>
    <row r="27" spans="1:13">
      <c r="A27" s="52" t="s">
        <v>113</v>
      </c>
      <c r="B27" s="53">
        <v>3</v>
      </c>
      <c r="C27" s="53">
        <f>49000+68277+49000</f>
        <v>166277</v>
      </c>
      <c r="D27" s="53">
        <v>2</v>
      </c>
      <c r="E27" s="53">
        <f>49000+49000</f>
        <v>98000</v>
      </c>
      <c r="F27" s="53">
        <v>2</v>
      </c>
      <c r="G27" s="53">
        <f>49000+49000</f>
        <v>98000</v>
      </c>
      <c r="H27" s="53">
        <v>1</v>
      </c>
      <c r="I27" s="53">
        <v>49000</v>
      </c>
      <c r="J27" s="53">
        <v>1</v>
      </c>
      <c r="K27" s="53">
        <v>49000</v>
      </c>
      <c r="L27" s="53">
        <f>B27+D27+F27+H27+J27</f>
        <v>9</v>
      </c>
      <c r="M27" s="53">
        <f>C27+E27+G27+I27+K27</f>
        <v>460277</v>
      </c>
    </row>
    <row r="28" spans="1:13">
      <c r="A28" s="52" t="s">
        <v>114</v>
      </c>
      <c r="B28" s="53">
        <v>2</v>
      </c>
      <c r="C28" s="53">
        <f>69000+138200+49000</f>
        <v>256200</v>
      </c>
      <c r="D28" s="53">
        <v>2</v>
      </c>
      <c r="E28" s="53">
        <f>79000+95000</f>
        <v>174000</v>
      </c>
      <c r="F28" s="53">
        <f>2</f>
        <v>2</v>
      </c>
      <c r="G28" s="53">
        <f>81000+79000</f>
        <v>160000</v>
      </c>
      <c r="H28" s="53">
        <f>2</f>
        <v>2</v>
      </c>
      <c r="I28" s="53">
        <f>104000+79000</f>
        <v>183000</v>
      </c>
      <c r="J28" s="53">
        <v>1</v>
      </c>
      <c r="K28" s="53">
        <v>99000</v>
      </c>
      <c r="L28" s="53">
        <f t="shared" ref="L28:L34" si="1">B28+D28+F28+H28+J28</f>
        <v>9</v>
      </c>
      <c r="M28" s="53">
        <f t="shared" ref="M28:M34" si="2">C28+E28+G28+I28+K28</f>
        <v>872200</v>
      </c>
    </row>
    <row r="29" spans="1:13">
      <c r="A29" s="52" t="s">
        <v>115</v>
      </c>
      <c r="B29" s="53">
        <v>1</v>
      </c>
      <c r="C29" s="53">
        <v>34498</v>
      </c>
      <c r="D29" s="53">
        <v>1</v>
      </c>
      <c r="E29" s="53">
        <v>84500</v>
      </c>
      <c r="F29" s="53">
        <v>1</v>
      </c>
      <c r="G29" s="53">
        <v>38900</v>
      </c>
      <c r="H29" s="53">
        <v>3</v>
      </c>
      <c r="I29" s="53">
        <f>97500+97500+38900</f>
        <v>233900</v>
      </c>
      <c r="J29" s="53">
        <v>2</v>
      </c>
      <c r="K29" s="53">
        <f>75000+75000</f>
        <v>150000</v>
      </c>
      <c r="L29" s="53">
        <f t="shared" si="1"/>
        <v>8</v>
      </c>
      <c r="M29" s="53">
        <f t="shared" si="2"/>
        <v>541798</v>
      </c>
    </row>
    <row r="30" spans="1:13">
      <c r="A30" s="52" t="s">
        <v>116</v>
      </c>
      <c r="B30" s="53">
        <v>3</v>
      </c>
      <c r="C30" s="53">
        <f>10221+15645+39490</f>
        <v>65356</v>
      </c>
      <c r="D30" s="53">
        <v>3</v>
      </c>
      <c r="E30" s="53">
        <f>1448+2184+39490</f>
        <v>43122</v>
      </c>
      <c r="F30" s="53">
        <v>2</v>
      </c>
      <c r="G30" s="53">
        <f>40668+63652</f>
        <v>104320</v>
      </c>
      <c r="H30" s="53">
        <v>2</v>
      </c>
      <c r="I30" s="53">
        <f>75292+50775</f>
        <v>126067</v>
      </c>
      <c r="J30" s="53">
        <v>1</v>
      </c>
      <c r="K30" s="53">
        <f>52822</f>
        <v>52822</v>
      </c>
      <c r="L30" s="53">
        <f t="shared" si="1"/>
        <v>11</v>
      </c>
      <c r="M30" s="53">
        <f t="shared" si="2"/>
        <v>391687</v>
      </c>
    </row>
    <row r="31" spans="1:13">
      <c r="A31" s="52" t="s">
        <v>117</v>
      </c>
      <c r="B31" s="53">
        <f>SUM(B27:B30)</f>
        <v>9</v>
      </c>
      <c r="C31" s="53">
        <f t="shared" ref="C31:K31" si="3">SUM(C27:C30)</f>
        <v>522331</v>
      </c>
      <c r="D31" s="53">
        <f t="shared" si="3"/>
        <v>8</v>
      </c>
      <c r="E31" s="53">
        <f t="shared" si="3"/>
        <v>399622</v>
      </c>
      <c r="F31" s="53">
        <f t="shared" si="3"/>
        <v>7</v>
      </c>
      <c r="G31" s="53">
        <f t="shared" si="3"/>
        <v>401220</v>
      </c>
      <c r="H31" s="53">
        <f t="shared" si="3"/>
        <v>8</v>
      </c>
      <c r="I31" s="53">
        <f t="shared" si="3"/>
        <v>591967</v>
      </c>
      <c r="J31" s="53">
        <f t="shared" si="3"/>
        <v>5</v>
      </c>
      <c r="K31" s="53">
        <f t="shared" si="3"/>
        <v>350822</v>
      </c>
      <c r="L31" s="53">
        <f t="shared" si="1"/>
        <v>37</v>
      </c>
      <c r="M31" s="53">
        <f t="shared" si="2"/>
        <v>2265962</v>
      </c>
    </row>
    <row r="32" spans="1:13">
      <c r="A32" s="52" t="s">
        <v>118</v>
      </c>
      <c r="B32" s="53">
        <f>-B28</f>
        <v>-2</v>
      </c>
      <c r="C32" s="53">
        <f t="shared" ref="C32:I32" si="4">-C28</f>
        <v>-256200</v>
      </c>
      <c r="D32" s="53">
        <f t="shared" si="4"/>
        <v>-2</v>
      </c>
      <c r="E32" s="53">
        <f t="shared" si="4"/>
        <v>-174000</v>
      </c>
      <c r="F32" s="53">
        <f t="shared" si="4"/>
        <v>-2</v>
      </c>
      <c r="G32" s="53">
        <f t="shared" si="4"/>
        <v>-160000</v>
      </c>
      <c r="H32" s="53">
        <f t="shared" si="4"/>
        <v>-2</v>
      </c>
      <c r="I32" s="53">
        <f t="shared" si="4"/>
        <v>-183000</v>
      </c>
      <c r="J32" s="53">
        <v>0</v>
      </c>
      <c r="K32" s="53">
        <v>0</v>
      </c>
      <c r="L32" s="53">
        <f t="shared" si="1"/>
        <v>-8</v>
      </c>
      <c r="M32" s="53">
        <f t="shared" si="2"/>
        <v>-773200</v>
      </c>
    </row>
    <row r="33" spans="1:13">
      <c r="A33" s="52" t="s">
        <v>119</v>
      </c>
      <c r="B33" s="53">
        <f t="shared" ref="B33:K33" si="5">B31+B32</f>
        <v>7</v>
      </c>
      <c r="C33" s="53">
        <f t="shared" si="5"/>
        <v>266131</v>
      </c>
      <c r="D33" s="53">
        <f t="shared" si="5"/>
        <v>6</v>
      </c>
      <c r="E33" s="53">
        <f t="shared" si="5"/>
        <v>225622</v>
      </c>
      <c r="F33" s="53">
        <f t="shared" si="5"/>
        <v>5</v>
      </c>
      <c r="G33" s="53">
        <f t="shared" si="5"/>
        <v>241220</v>
      </c>
      <c r="H33" s="53">
        <f t="shared" si="5"/>
        <v>6</v>
      </c>
      <c r="I33" s="53">
        <f t="shared" si="5"/>
        <v>408967</v>
      </c>
      <c r="J33" s="53">
        <f t="shared" si="5"/>
        <v>5</v>
      </c>
      <c r="K33" s="53">
        <f t="shared" si="5"/>
        <v>350822</v>
      </c>
      <c r="L33" s="53">
        <f t="shared" si="1"/>
        <v>29</v>
      </c>
      <c r="M33" s="53">
        <f t="shared" si="2"/>
        <v>1492762</v>
      </c>
    </row>
    <row r="34" spans="1:13">
      <c r="A34" s="67" t="s">
        <v>69</v>
      </c>
      <c r="B34" s="68">
        <f>B33/2</f>
        <v>3.5</v>
      </c>
      <c r="C34" s="69">
        <f>C33/2</f>
        <v>133065.5</v>
      </c>
      <c r="D34" s="68">
        <f>D33/2+B33/2</f>
        <v>6.5</v>
      </c>
      <c r="E34" s="69">
        <f>E33/2+C33/2</f>
        <v>245876.5</v>
      </c>
      <c r="F34" s="68">
        <f>F33/2+D33/2</f>
        <v>5.5</v>
      </c>
      <c r="G34" s="69">
        <f>G33/2+E33/2</f>
        <v>233421</v>
      </c>
      <c r="H34" s="68">
        <f>H33+F33/2</f>
        <v>8.5</v>
      </c>
      <c r="I34" s="69">
        <f>I33+G33/2</f>
        <v>529577</v>
      </c>
      <c r="J34" s="68">
        <f>J33</f>
        <v>5</v>
      </c>
      <c r="K34" s="69">
        <f>K33</f>
        <v>350822</v>
      </c>
      <c r="L34" s="53">
        <f t="shared" si="1"/>
        <v>29</v>
      </c>
      <c r="M34" s="53">
        <f t="shared" si="2"/>
        <v>1492762</v>
      </c>
    </row>
  </sheetData>
  <sheetCalcPr fullCalcOnLoad="1"/>
  <mergeCells count="19">
    <mergeCell ref="L25:M25"/>
    <mergeCell ref="A10:E10"/>
    <mergeCell ref="A11:E11"/>
    <mergeCell ref="A12:E12"/>
    <mergeCell ref="A16:E16"/>
    <mergeCell ref="A20:E20"/>
    <mergeCell ref="A25:A26"/>
    <mergeCell ref="B25:C25"/>
    <mergeCell ref="J25:K25"/>
    <mergeCell ref="A6:E6"/>
    <mergeCell ref="A8:E8"/>
    <mergeCell ref="A7:E7"/>
    <mergeCell ref="A9:E9"/>
    <mergeCell ref="H25:I25"/>
    <mergeCell ref="A17:E17"/>
    <mergeCell ref="D25:E25"/>
    <mergeCell ref="A18:E18"/>
    <mergeCell ref="A19:E19"/>
    <mergeCell ref="F25:G25"/>
  </mergeCells>
  <phoneticPr fontId="13" type="noConversion"/>
  <printOptions horizontalCentere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#1 - Original</vt:lpstr>
      <vt:lpstr>#2 - PEC</vt:lpstr>
      <vt:lpstr>Details</vt:lpstr>
    </vt:vector>
  </TitlesOfParts>
  <Company>Dominican University of California</Company>
  <LinksUpToDate>false</LinksUpToDate>
  <SharedDoc>false</SharedDoc>
  <HyperlinksChanged>false</HyperlinksChanged>
  <AppVersion>12.0256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Strategic Institutional Plan, 2010-2015</dc:title>
  <dc:subject>Resource Requirements</dc:subject>
  <dc:creator>Cecilia Minalga; rev. Dr. Luis Ma. R. Calingo</dc:creator>
  <cp:lastModifiedBy>Dominican University</cp:lastModifiedBy>
  <cp:lastPrinted>2009-10-16T18:53:22Z</cp:lastPrinted>
  <dcterms:created xsi:type="dcterms:W3CDTF">2009-09-29T19:07:25Z</dcterms:created>
  <dcterms:modified xsi:type="dcterms:W3CDTF">2009-10-16T19:00:43Z</dcterms:modified>
</cp:coreProperties>
</file>